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55689\Desktop\Motorista SPU_AC\"/>
    </mc:Choice>
  </mc:AlternateContent>
  <xr:revisionPtr revIDLastSave="0" documentId="13_ncr:1_{2B8F8077-E06E-4FF1-90E6-0BCD8B417B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POSTA" sheetId="11" r:id="rId1"/>
    <sheet name="PLANILHA DE CUSTO" sheetId="6" r:id="rId2"/>
    <sheet name="DIÁRIAS NO ESTADO" sheetId="12" r:id="rId3"/>
    <sheet name="DIÁRIAS FORA DO ESTADO" sheetId="10" r:id="rId4"/>
    <sheet name="UNIFORMES" sheetId="9" r:id="rId5"/>
  </sheets>
  <externalReferences>
    <externalReference r:id="rId6"/>
  </externalReferences>
  <definedNames>
    <definedName name="Area_2">#REF!</definedName>
    <definedName name="_xlnm.Print_Area" localSheetId="1">'PLANILHA DE CUSTO'!$A$1:$I$116</definedName>
    <definedName name="_xlnm.Print_Area" localSheetId="4">UNIFORMES!#REF!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2" l="1"/>
  <c r="H27" i="12"/>
  <c r="H26" i="12"/>
  <c r="H24" i="12"/>
  <c r="H23" i="12"/>
  <c r="H29" i="12" s="1"/>
  <c r="H20" i="12"/>
  <c r="H28" i="10"/>
  <c r="H26" i="10"/>
  <c r="H27" i="10"/>
  <c r="H24" i="10"/>
  <c r="H23" i="10"/>
  <c r="H20" i="10"/>
  <c r="H25" i="12" l="1"/>
  <c r="I24" i="12"/>
  <c r="I27" i="12" s="1"/>
  <c r="I23" i="12"/>
  <c r="I23" i="10"/>
  <c r="I26" i="10" s="1"/>
  <c r="H29" i="10"/>
  <c r="I24" i="10"/>
  <c r="H25" i="10"/>
  <c r="I28" i="12" l="1"/>
  <c r="I26" i="12"/>
  <c r="I29" i="12" s="1"/>
  <c r="H33" i="12" s="1"/>
  <c r="H35" i="12" s="1"/>
  <c r="G6" i="11" s="1" a="1"/>
  <c r="G6" i="11" s="1"/>
  <c r="I28" i="10"/>
  <c r="I27" i="10"/>
  <c r="I29" i="10" l="1"/>
  <c r="H33" i="10" s="1"/>
  <c r="H35" i="10" s="1"/>
  <c r="G7" i="11" s="1" a="1"/>
  <c r="G7" i="11" s="1"/>
  <c r="D7" i="9"/>
  <c r="F7" i="9" s="1"/>
  <c r="D6" i="9"/>
  <c r="F6" i="9" s="1"/>
  <c r="D5" i="9"/>
  <c r="F5" i="9" s="1"/>
  <c r="D4" i="9"/>
  <c r="F4" i="9" s="1"/>
  <c r="D3" i="9"/>
  <c r="F3" i="9" s="1"/>
  <c r="F8" i="9" l="1"/>
  <c r="B10" i="9" l="1"/>
  <c r="I87" i="6" s="1"/>
  <c r="H64" i="6"/>
  <c r="I41" i="6" l="1"/>
  <c r="I18" i="6" l="1"/>
  <c r="H24" i="6"/>
  <c r="H38" i="6"/>
  <c r="H65" i="6" s="1"/>
  <c r="H99" i="6"/>
  <c r="I65" i="6" l="1"/>
  <c r="I77" i="6"/>
  <c r="I76" i="6"/>
  <c r="I75" i="6"/>
  <c r="I74" i="6"/>
  <c r="I61" i="6"/>
  <c r="I66" i="6"/>
  <c r="I64" i="6"/>
  <c r="I63" i="6"/>
  <c r="I62" i="6"/>
  <c r="I22" i="6"/>
  <c r="I46" i="6"/>
  <c r="I51" i="6" s="1"/>
  <c r="I56" i="6" s="1"/>
  <c r="I89" i="6"/>
  <c r="I68" i="6"/>
  <c r="I25" i="6"/>
  <c r="I109" i="6"/>
  <c r="I23" i="6"/>
  <c r="I24" i="6" l="1"/>
  <c r="I54" i="6" s="1"/>
  <c r="I26" i="6" l="1"/>
  <c r="I27" i="6" s="1"/>
  <c r="I34" i="6" s="1"/>
  <c r="I37" i="6" l="1"/>
  <c r="I31" i="6"/>
  <c r="I36" i="6"/>
  <c r="I30" i="6"/>
  <c r="I33" i="6"/>
  <c r="I35" i="6"/>
  <c r="I32" i="6"/>
  <c r="I67" i="6"/>
  <c r="I38" i="6" l="1"/>
  <c r="I55" i="6" s="1"/>
  <c r="I57" i="6" s="1"/>
  <c r="I90" i="6" s="1"/>
  <c r="I111" i="6"/>
  <c r="I91" i="6"/>
  <c r="I70" i="6"/>
  <c r="I110" i="6" l="1"/>
  <c r="I69" i="6"/>
  <c r="I71" i="6" s="1"/>
  <c r="I79" i="6" l="1"/>
  <c r="I82" i="6" s="1"/>
  <c r="I83" i="6" s="1"/>
  <c r="I112" i="6" l="1"/>
  <c r="I92" i="6"/>
  <c r="I88" i="6" l="1"/>
  <c r="I113" i="6" l="1"/>
  <c r="I114" i="6" s="1"/>
  <c r="I93" i="6"/>
  <c r="I94" i="6" s="1"/>
  <c r="I97" i="6" l="1"/>
  <c r="I98" i="6" s="1"/>
  <c r="I116" i="6" l="1"/>
  <c r="E5" i="11" l="1"/>
  <c r="F5" i="11" s="1"/>
  <c r="G5" i="11" s="1"/>
  <c r="G8" i="11" s="1"/>
  <c r="I103" i="6"/>
  <c r="I101" i="6"/>
  <c r="I102" i="6"/>
  <c r="I104" i="6" l="1"/>
  <c r="I115" i="6" s="1"/>
  <c r="I9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9" authorId="0" shapeId="0" xr:uid="{4B99E8C0-9320-4EBC-AB94-7AB80C5EA04E}">
      <text>
        <r>
          <rPr>
            <sz val="9"/>
            <color indexed="8"/>
            <rFont val="Segoe UI"/>
          </rPr>
          <t>João Bento: considerou-se o índice de sinistralidade de 5%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9" authorId="0" shapeId="0" xr:uid="{00000000-0006-0000-0200-000001000000}">
      <text>
        <r>
          <rPr>
            <sz val="9"/>
            <color indexed="8"/>
            <rFont val="Segoe UI"/>
          </rPr>
          <t>João Bento: considerou-se o índice de sinistralidade de 5%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<sst xmlns="http://schemas.openxmlformats.org/spreadsheetml/2006/main" count="369" uniqueCount="207">
  <si>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</si>
  <si>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</si>
  <si>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</si>
  <si>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</si>
  <si>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</si>
  <si>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</si>
  <si>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</si>
  <si>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</si>
  <si>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</si>
  <si>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</si>
  <si>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</si>
  <si>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</si>
  <si>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Outros (especificar)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</si>
  <si>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</si>
  <si>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</si>
  <si>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</si>
  <si>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</si>
  <si>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</si>
  <si>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</si>
  <si>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</si>
  <si>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</si>
  <si>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</si>
  <si>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</si>
  <si>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Auxílio-Refeição/Alimentação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</si>
  <si>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</si>
  <si>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</si>
  <si>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</si>
  <si>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</si>
  <si>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</si>
  <si>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</si>
  <si>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Módulo 6 - Custos indiretos, tributose lucro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</si>
  <si>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</si>
  <si>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</si>
  <si>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</si>
  <si>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</si>
  <si>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</si>
  <si>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</si>
  <si>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2. QUADRO-RESUMO DO CUSTO POR EMPREGADO</t>
  </si>
  <si>
    <t>a) ISS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</si>
  <si>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</si>
  <si>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</si>
  <si>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</si>
  <si>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</si>
  <si>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</si>
  <si>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</si>
  <si>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</si>
  <si>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</si>
  <si>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</si>
  <si>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</si>
  <si>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</si>
  <si>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</si>
  <si>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</si>
  <si>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</si>
  <si>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BASE DE CÁLCULO PARA O MÓDULO 6 = MÓDULO 1 + MÓDULO 2 = MÓDULO 3
 + MÓDULO 4 + MÓDULO 5</t>
  </si>
  <si>
    <t>Insumos diversos</t>
  </si>
  <si>
    <t>MÓDULO 5: INSUMOS DIVERSOS</t>
  </si>
  <si>
    <t>Ausências Legais</t>
  </si>
  <si>
    <t>Quadro-resumo - Módulo 4 - Custo de Reposição do Profissional Ausente</t>
  </si>
  <si>
    <t>Total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</si>
  <si>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</si>
  <si>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</si>
  <si>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</si>
  <si>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</si>
  <si>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</si>
  <si>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BASE DE CÁLCULO PARA O MÓDULO 4 = MÓDULO 1 + MÓDULO 2 + MÓDULO 3</t>
  </si>
  <si>
    <t>Multa sobre o FGTS e contribuições sociais sobre o aviso-prévio trabalhado</t>
  </si>
  <si>
    <t>Incidência dos encargos do submódulo 2.2 sobre o aviso-prévio trabalhado</t>
  </si>
  <si>
    <t>Aviso-previo trabalhado</t>
  </si>
  <si>
    <t>Multa sobre o FGTS e contribuições sociais sobre o aviso-prévio indenizado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</si>
  <si>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</si>
  <si>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</si>
  <si>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</si>
  <si>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</si>
  <si>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</si>
  <si>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</si>
  <si>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</si>
  <si>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</si>
  <si>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Kit Primeiros Socorros</t>
  </si>
  <si>
    <t>Seguro de Vida</t>
  </si>
  <si>
    <t>A.3) Percentual do desconto no Salário Base:</t>
  </si>
  <si>
    <t>A.2) Quantidade de passagens por mês por empregado:</t>
  </si>
  <si>
    <t>A.1) Valor da passagem do transporte coletivo no município de prestação dos serviços:</t>
  </si>
  <si>
    <t>Transporte (22 dias úteis)</t>
  </si>
  <si>
    <t>SUBMÓDULO 2.3 - BENEFÍCIOS MENSAIS E DIÁRIOS</t>
  </si>
  <si>
    <r>
      <t>Seguro acidente de trabalho (</t>
    </r>
    <r>
      <rPr>
        <sz val="11"/>
        <color rgb="FF000000"/>
        <rFont val="Times New Roman"/>
        <family val="1"/>
      </rPr>
      <t>RAT x FAP)</t>
    </r>
  </si>
  <si>
    <t>Salário educação</t>
  </si>
  <si>
    <t>SUBMÓDULO 2.2 - ENCARGOS PREVIDENCIÁRIOS (GPS), FUNFO DE GARANTIA POR TEMPO DE
 SERVIÇO E OUTRAS CONTRIBUIÇÕES</t>
  </si>
  <si>
    <t>MÓDULO 2.1</t>
  </si>
  <si>
    <t>BASE DE CÁLUCO PARA O MÓDULO 2.2</t>
  </si>
  <si>
    <t>Férias e Adicional de Férias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</si>
  <si>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</si>
  <si>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</si>
  <si>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</si>
  <si>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</si>
  <si>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</si>
  <si>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</si>
  <si>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Dados complementares para composição dos custos referente à mão de obra</t>
  </si>
  <si>
    <t>ANEXO VII-D – Mão-de-obra</t>
  </si>
  <si>
    <t>Identificação do serviço</t>
  </si>
  <si>
    <t>Ano do acordo coletivo, convenção coletiva ou sentença normativa em dissídio coletivo</t>
  </si>
  <si>
    <t>Município/UF</t>
  </si>
  <si>
    <t>QUANTIDADE</t>
  </si>
  <si>
    <t>VALOR TOTAL</t>
  </si>
  <si>
    <t>VALOR FINAL</t>
  </si>
  <si>
    <t>ITEM</t>
  </si>
  <si>
    <t>Programa Qualificação</t>
  </si>
  <si>
    <t>Salário-base</t>
  </si>
  <si>
    <t>VALOR UNITARIO</t>
  </si>
  <si>
    <t>Observação
1. Salario Base: Esta sendo considerado Valor Sálario Minimo,  tendo em vista esta maior que o definido na conveção
2. Auxílio-Refeição/Alimentação: Cláusula Décima Primeira da CCT 2019/2020
3. Auxlio Funeral: Cláusula Décima Terceira - Parágrafo Primeiro da CCT 2019/2020
4. (PCMSO, PPRA, CIPA e LTCAT) - Cláusula Trigésima Terceira - Parágrafo Único da CCT 2019/2020
5. Seguro de Vida - Cláusula Vigésima Primeira - Parágrafo Segundo da CCT 2019/2020
6. Programa Qualificação - Cláusula Décima Nona da CCT 2019/2020
7. Kit Primeiros Socorros - Cláusula Trigésima Quarta - Parágrafo Único da CCT 2019/2020
8. Uniformes e Epi's: Valor Minimo de R$ 28,00 (sendo R$ 3,00 para EPI'S e R$ 25,00 para Uniforme): Conforme Clausula Decima Nona CCT 2019/2020</t>
  </si>
  <si>
    <t xml:space="preserve">(1 mês / 12 meses) *100 = 8,33
Base de cálculo: Modulo 1 * 8,33%
</t>
  </si>
  <si>
    <t>Férias (9,075%) + Adicional de Férias (3,025%): 12,10%</t>
  </si>
  <si>
    <t>INSS 20%: Base Legal Art. 22, inciso I da Lei nº 8.212, de 24.7.1991.
Base de Cálculo: (Modulo 1 + Modulo 2.1) * 20%</t>
  </si>
  <si>
    <t>Salario Educação 2,5%: Base Legal Art. 3º, inciso I do Decreto-Lei 87.043, de 22.3.1982, e art 15 da Lei nº 9.424, de 24.12.1996.
Base de Cálculo: (Modulo 1 + Modulo 2.1) * 2,5%</t>
  </si>
  <si>
    <t>Base de Cálculo: (Modulo 1 + Modulo 2.1) * percentual apresentado</t>
  </si>
  <si>
    <t>Sesc ou Sesi 1,5%: Base Legal Art. 3° do Decreto-Lei nº 9.853, 13.9.1946, e art. 30 da Lei nº 8.036, de 11.5.1990.
Base de Cálculo: (Modulo 1 + Modulo 2.1) * 1,5%</t>
  </si>
  <si>
    <t>Senai ou Senac 1%: Base Legal Art. 1° do Decreto-Lei nº 6.246, de 5.2.1944, e art. 4° do Decreto-Lei nº 8.621, de 10.1.1946.
Base de Cálculo: (Modulo 1 + Modulo 2.1) * 1%</t>
  </si>
  <si>
    <t>Sebrae 0,60%: Base Legal Art. 8º da Lei nº 8.029, de 12.4.1990.
Base de Cálculo: (Modulo 1 + Modulo 2.1) * 0,60%</t>
  </si>
  <si>
    <t>Incra 0,20%: Base Legal Art. 1º Decreto-Lei nº 1.146, de 31.12.1970.
Base de Cálculo: (Modulo 1 + Modulo 2.1) *0,20%</t>
  </si>
  <si>
    <t>FGTS 8%: Base Legal Art. 15 da Lei nº 8.036, de 11.5.1990, e Art. 7°, inciso III da Constituição Federal.
Base de Caclulo: (Modulo 1 + Modulo 2.1) * 8%</t>
  </si>
  <si>
    <t xml:space="preserve">Passagem de Transporte Coletivo em Rio Branco (R$ 3,50), Quantidade de Vales por dia 4 x 22 dias uteis = 88, desconto 6% </t>
  </si>
  <si>
    <t>Cláusula Décima - Convenção Coletiva  de Trabalho 2023/2024</t>
  </si>
  <si>
    <t>Cláusula Décima Segunda - Parágrafo Primeiro da CCT 2023/2024: O cálculo para este auxílio junto aos orçamentos, será de 3% (três por cento) do total da remuneração do empregado, dividido por 12 (doze) meses e multiplicado por 3 (três), onde todos os recursos serão administrados e gerenciados pelas empresas prestadoras de serviços.</t>
  </si>
  <si>
    <t>Cláusula Trigésima - Parágrafo Primeiro CCT 2023/2024: As empresas deverão cotar em suas planilhas de custo o valor de no mínimo R$ 16,00 por empregado para custear as despesas com SESMT, PCMSO, PGR e CIPA, para cada uma das rubricas. (R$ 64,00).</t>
  </si>
  <si>
    <t>Cláusula Trigésima Quarta - Parágrafo Segundo CCT 2023/2024 As empresas deverão compor em suas planilhas de composição, o mínimo de R$ 18,00 (dezoito) reais para custear um seguro de vida e acidente de trabalho para o empregado enquanto este estiver contratado pela empresa, podendo este valor ser majorado para mais, a cargo da empresa ou da contratante. (R$ 18,00).</t>
  </si>
  <si>
    <t>Cláusula Vigésima Primeira da CCT 2023/2024: As empresas deverão dispor o valor mínimo de R$ 5,00 (cinco reais), por empregado que repassará ao sindicato dos trabalhadores (SL CONSETAC/AC), para o PROGRAMA DE INCENTIVO A CULTURA DO TRABALHADOR - PIC, o qual será de responsabilidade deste sindicato a qualificação dos empregados abrangidos por este instrumento. (R$ 5,00).</t>
  </si>
  <si>
    <t>Cláusula Trigésima Segunda - Parágrafo Único da CCT 2023/2024: As empresas deverão compor em suas planilhas de formação de preços, o valor mínimo de R$ 4,00 (quatro reais) a cada 10 (dez) empregados, devendo o Kit de Primeiros Socorros ser reabastecido mensalmente. (R$ 0,40)</t>
  </si>
  <si>
    <t>Art. 487, § 1º, CLT, c/c art. 7º, XXI, CF/88.
O TCU, por meio do Acórdão 1904/2007 - Plenário, com base em estudos do STF recomenda a utilização do percentual de 5% referente a empregados demitidos que não trabalham durante o aviso prévio. 
Assim, a fórmula para o percentual a inicidir sobre a base de cálculo é:
((1/12) x 0,05) x 100 = 0,46%</t>
  </si>
  <si>
    <t>Percentual a incidir sobre a base de cálculo: 
(8% FGTS) x (0,42% corresponde ao percentual do Aviso Prévio Indenizado) = 0,03%
Base de Cálculo: (Remuneração do Empregado) x (0,03%)</t>
  </si>
  <si>
    <t>0,08 é o Fgts (Alíquota do FGTS 8%)
0,4 a multa do FGTS (Valor da Multa do FGTS indenizado 40%)
1 é a remuneração
5/56 provisão do 13º 
5/56 provisão de férias; e
1/3 * 5/56 a provisão do adicional de férias.
Formula: 0,08 x 0,4 x (1+ 5/56 + 5/56 + 1/3 x 5/56) = 3,87%
Base de Cálculo: (Remuneração do Empregado) x (3,87%)</t>
  </si>
  <si>
    <t>Arts. 487 e 488, CLT, c/c art. 7º, XXI, CF/88.
Conforme entendimento do TCU, Acórdão 1.186/2017 - Plenário, o percentual mais adequado para o item Aviso Prévio Trabalhado é de 1,94%, mas que deve ser pago apenas no primeiro ano do contrato, devendo ser excluído da planilha a partir do segundo ano, uma vez que só haverá uma demissão e uma indenização por empregado.</t>
  </si>
  <si>
    <t>Percentual 2.2% * 1,94% = x %</t>
  </si>
  <si>
    <t>Haja vista que o percentual previsto para retenção em conta-depósito vinculada - bloqueada para movimentação da multa sobre FGTS e contribuição social sobre o aviso prévio indenizado e sobre o aviso prévio trabalhado é de 4% e que o percentual adotado para multa do FGTS sobre o Aviso Prévio Indenizado foi de 3,87%, adotou-se a diferença, ou seja, 0,13%, para o item multa do FGTS sobre o Aviso Prévio Trabalhado.</t>
  </si>
  <si>
    <t>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 Fundamentação: art. 473 da CLT e Acórdão TCU 6771/2009.
Metodologia: 1 falta/ano. (1 dia/30 dias) x (1/12 meses) = 0,0028 = 0,28%</t>
  </si>
  <si>
    <t>Percentual a incidir sobre a base de cálculo: 
(5 dias de licença) / (30 dias) / (12 meses) x (1,5% índice IBGE) = 0,2%
Base de Cálculo: (Remuneração do Empregado) x (0,2%)</t>
  </si>
  <si>
    <t>Metodologia: (0,91 dias / 30 dias)x(1/12 meses) = 0,0027 = 0,27%.
Base de Cálculo: (Remuneração do Empregado) x (0,027%)</t>
  </si>
  <si>
    <t>Percentual a incidir sobre a base de cálculo: 
(15 dias) / (30 dias) / (12 meses) x (0,78% índice GFIP) = 0,03%
Base de Cálculo: (Remuneração do Empregado) x (0,03%)</t>
  </si>
  <si>
    <t>Cláusula Trigésima Primeira - Parágrafo Quinto CCT 2023/2024 (Valor Mínimo R$ 40,00)</t>
  </si>
  <si>
    <t>Auxilio Funeral</t>
  </si>
  <si>
    <t>SESMT, PCMSO, PGR e CIPA</t>
  </si>
  <si>
    <t>Uniformes</t>
  </si>
  <si>
    <t>MESES</t>
  </si>
  <si>
    <t>Crachá: com presilha</t>
  </si>
  <si>
    <t xml:space="preserve">MÉDIA UNIFORME </t>
  </si>
  <si>
    <t>DISCRIMINAÇÃO DOS SERVIÇOS (DADOS REFERENTES À CONTRATAÇÃO)</t>
  </si>
  <si>
    <t>Município/ UF</t>
  </si>
  <si>
    <t>Rio Branco-AC</t>
  </si>
  <si>
    <t>Ano Acordo, Convenção ou Sentença Normativa em Dissídio Coletivo</t>
  </si>
  <si>
    <t>Nº de meses de execução contratual</t>
  </si>
  <si>
    <t>IDENTIFICAÇÃO DO SERVIÇO</t>
  </si>
  <si>
    <t>Unidade de medida</t>
  </si>
  <si>
    <t>Diária</t>
  </si>
  <si>
    <t>Tipo de Serviço</t>
  </si>
  <si>
    <t>ANEXO - A</t>
  </si>
  <si>
    <t>MÃO-DE-OBRA VINCULADA À EXECUÇÃO CONTRATUAL</t>
  </si>
  <si>
    <t>Cargo profissional</t>
  </si>
  <si>
    <t>Salário Normativo da Categoria Profissional - 44h/sem</t>
  </si>
  <si>
    <t xml:space="preserve">Categoria profissional </t>
  </si>
  <si>
    <t>Data base da categoria</t>
  </si>
  <si>
    <t>01 de janeiro</t>
  </si>
  <si>
    <t>MÓDULO 01: ENCARGOS E BENEFÍCIOS ANUAIS, MENSAIS E DIÁRIOS</t>
  </si>
  <si>
    <t>MÓDULO 2: CUSTOS INDIRETOS, TRIBUTOS E LUCRO</t>
  </si>
  <si>
    <t>Custos Indiretos, Tributos e Lucro</t>
  </si>
  <si>
    <t>(%)</t>
  </si>
  <si>
    <t>Custos indiretos</t>
  </si>
  <si>
    <t>Lucro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</si>
  <si>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</si>
  <si>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</si>
  <si>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</si>
  <si>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</si>
  <si>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</si>
  <si>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</si>
  <si>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</si>
  <si>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</si>
  <si>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Total custos indiretos, tributos e lucros</t>
  </si>
  <si>
    <t>ANEXO - B</t>
  </si>
  <si>
    <t>QUADRO RESUMO DO CUSTO POR DIÁRIA</t>
  </si>
  <si>
    <t>Mão-de-obra vinculada  à execução contratual (valor por empregado)</t>
  </si>
  <si>
    <t xml:space="preserve">Convenção Coletiva  de Trabalho nº 02/2023 </t>
  </si>
  <si>
    <t>AC 02/2023</t>
  </si>
  <si>
    <t>PLANILHA DE COMPOSIÇÃO DE CUSTOS - DIÁRIAS</t>
  </si>
  <si>
    <t>Diárias PERNOITE</t>
  </si>
  <si>
    <t>Diárias PERNOITE após a incidência do Módulo 02</t>
  </si>
  <si>
    <t>Quantitativo de Diárias Estimadas</t>
  </si>
  <si>
    <t>Valor Total</t>
  </si>
  <si>
    <t xml:space="preserve">Total </t>
  </si>
  <si>
    <t>DISCRIMINAÇÃO DOS SERVIÇOS</t>
  </si>
  <si>
    <t>UNID.</t>
  </si>
  <si>
    <t>QUANTIDADE 
POSTOS (A)</t>
  </si>
  <si>
    <t>VALOR TOTAL ANUAL 
D (A*C)</t>
  </si>
  <si>
    <t>VALOR TOTAL (R$)</t>
  </si>
  <si>
    <t>VALOR MENSAL POR
 POSTO (B)</t>
  </si>
  <si>
    <t>VALOR TOTAL ANUAL POR  POSTO 
C (B*12MESES)</t>
  </si>
  <si>
    <t>Motorista de Automovéis Oficial</t>
  </si>
  <si>
    <t>Posto</t>
  </si>
  <si>
    <t>MOTORISTA DE AUTOMÓVEIS OFICIAL</t>
  </si>
  <si>
    <t>CBO 7823-05</t>
  </si>
  <si>
    <t xml:space="preserve"> Salário Base: Convenção Coletiva  de Trabalho 2023/2024 (R$ 2.671,00)</t>
  </si>
  <si>
    <t>Motorista de Automóveis Oficial</t>
  </si>
  <si>
    <t>7823-05</t>
  </si>
  <si>
    <t>Camisa em malha de algodão, com mangas curtas, modelo gola polo, na cor azul marinho, com emblema da empresa.</t>
  </si>
  <si>
    <t>Calça comprida de cós alto e bolso, em tecido de boa qualidade com elastano, e sem detalhes, na cor preta.</t>
  </si>
  <si>
    <t>Sapato/Sapatênis, acolchoado, e sem detalhes, na cor preta.</t>
  </si>
  <si>
    <t>Pares de meias de boa qualidade, na cor preta</t>
  </si>
  <si>
    <t>ESTUDO DE PREÇO REALIZADO PELA SUPERINTENDÊNCIA DE ADMINISTRAÇÃO NO ACRE</t>
  </si>
  <si>
    <t xml:space="preserve">UNIFORME </t>
  </si>
  <si>
    <t>Diárias dentro do Estado</t>
  </si>
  <si>
    <t>MOTORISTA DE AUTOMÓVEIS OFICIAL SPU/AC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</si>
</sst>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0.000%"/>
    <numFmt numFmtId="169" formatCode="&quot;R$&quot;\ #,##0.00"/>
    <numFmt numFmtId="170" formatCode="0.0000%"/>
    <numFmt numFmtId="171" formatCode="d/m/yyyy"/>
    <numFmt numFmtId="172" formatCode="yyyy\-mm"/>
    <numFmt numFmtId="173" formatCode="&quot; R$ &quot;* #,##0.00\ ;&quot;-R$ &quot;* #,##0.00\ ;&quot; R$ &quot;* \-#\ ;\ @\ "/>
  </numFmts>
  <fonts count="30" x14ac:knownFonts="1">
    <font>
      <sz val="11"/>
      <color theme="1"/>
      <name val="Calibri"/>
      <family val="2"/>
      <scheme val="minor"/>
    </font>
    <font>
      <b/>
      <sz val="26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  <family val="2"/>
    </font>
    <font>
      <b/>
      <sz val="11"/>
      <color indexed="8"/>
      <name val="Inconsolata"/>
    </font>
    <font>
      <b/>
      <sz val="10"/>
      <color indexed="9"/>
      <name val="Arial"/>
      <family val="2"/>
    </font>
    <font>
      <sz val="9"/>
      <color indexed="8"/>
      <name val="Segoe UI"/>
    </font>
    <font>
      <b/>
      <sz val="10"/>
      <color indexed="8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6" fontId="3" fillId="0" borderId="0" applyBorder="0" applyProtection="0"/>
    <xf numFmtId="167" fontId="3" fillId="0" borderId="0" applyBorder="0" applyProtection="0"/>
    <xf numFmtId="9" fontId="3" fillId="0" borderId="0" applyBorder="0" applyProtection="0"/>
    <xf numFmtId="0" fontId="4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6" fontId="4" fillId="0" borderId="0" applyBorder="0" applyProtection="0"/>
    <xf numFmtId="9" fontId="4" fillId="0" borderId="0" applyBorder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6"/>
    <xf numFmtId="2" fontId="4" fillId="4" borderId="0" xfId="6" applyNumberFormat="1" applyFill="1"/>
    <xf numFmtId="169" fontId="8" fillId="6" borderId="1" xfId="10" applyNumberFormat="1" applyFont="1" applyFill="1" applyBorder="1" applyAlignment="1">
      <alignment horizontal="center"/>
    </xf>
    <xf numFmtId="49" fontId="5" fillId="0" borderId="1" xfId="6" applyNumberFormat="1" applyFont="1" applyBorder="1" applyAlignment="1">
      <alignment horizontal="center" vertical="center" wrapText="1"/>
    </xf>
    <xf numFmtId="169" fontId="5" fillId="6" borderId="1" xfId="10" applyNumberFormat="1" applyFont="1" applyFill="1" applyBorder="1" applyAlignment="1">
      <alignment horizontal="center"/>
    </xf>
    <xf numFmtId="169" fontId="5" fillId="0" borderId="1" xfId="6" applyNumberFormat="1" applyFont="1" applyBorder="1" applyAlignment="1">
      <alignment horizontal="center" vertical="center" wrapText="1"/>
    </xf>
    <xf numFmtId="2" fontId="8" fillId="8" borderId="1" xfId="6" applyNumberFormat="1" applyFont="1" applyFill="1" applyBorder="1" applyAlignment="1">
      <alignment horizontal="center" vertical="center" wrapText="1"/>
    </xf>
    <xf numFmtId="169" fontId="8" fillId="7" borderId="1" xfId="6" applyNumberFormat="1" applyFont="1" applyFill="1" applyBorder="1" applyAlignment="1">
      <alignment horizontal="center" vertical="center"/>
    </xf>
    <xf numFmtId="169" fontId="5" fillId="0" borderId="1" xfId="6" applyNumberFormat="1" applyFont="1" applyBorder="1" applyAlignment="1">
      <alignment horizontal="center" vertical="center"/>
    </xf>
    <xf numFmtId="10" fontId="5" fillId="9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10" fontId="5" fillId="0" borderId="1" xfId="6" applyNumberFormat="1" applyFont="1" applyBorder="1" applyAlignment="1">
      <alignment horizontal="center" vertical="center"/>
    </xf>
    <xf numFmtId="169" fontId="8" fillId="0" borderId="1" xfId="6" applyNumberFormat="1" applyFont="1" applyBorder="1" applyAlignment="1">
      <alignment horizontal="center" vertical="center"/>
    </xf>
    <xf numFmtId="10" fontId="8" fillId="0" borderId="1" xfId="6" applyNumberFormat="1" applyFont="1" applyBorder="1" applyAlignment="1">
      <alignment horizontal="center" vertical="center"/>
    </xf>
    <xf numFmtId="10" fontId="5" fillId="9" borderId="1" xfId="6" applyNumberFormat="1" applyFont="1" applyFill="1" applyBorder="1" applyAlignment="1">
      <alignment horizontal="center" vertical="center"/>
    </xf>
    <xf numFmtId="2" fontId="8" fillId="8" borderId="1" xfId="6" applyNumberFormat="1" applyFont="1" applyFill="1" applyBorder="1" applyAlignment="1">
      <alignment horizontal="center" vertical="center"/>
    </xf>
    <xf numFmtId="169" fontId="8" fillId="7" borderId="1" xfId="6" applyNumberFormat="1" applyFont="1" applyFill="1" applyBorder="1" applyAlignment="1">
      <alignment horizontal="center" vertical="center" wrapText="1"/>
    </xf>
    <xf numFmtId="10" fontId="5" fillId="0" borderId="1" xfId="6" applyNumberFormat="1" applyFont="1" applyBorder="1" applyAlignment="1">
      <alignment vertical="center" wrapText="1"/>
    </xf>
    <xf numFmtId="2" fontId="8" fillId="8" borderId="1" xfId="6" applyNumberFormat="1" applyFont="1" applyFill="1" applyBorder="1" applyAlignment="1">
      <alignment horizontal="center"/>
    </xf>
    <xf numFmtId="0" fontId="8" fillId="8" borderId="1" xfId="6" applyFont="1" applyFill="1" applyBorder="1" applyAlignment="1">
      <alignment horizontal="center"/>
    </xf>
    <xf numFmtId="0" fontId="5" fillId="0" borderId="1" xfId="6" applyFont="1" applyBorder="1" applyAlignment="1">
      <alignment horizontal="center"/>
    </xf>
    <xf numFmtId="168" fontId="5" fillId="0" borderId="1" xfId="6" applyNumberFormat="1" applyFont="1" applyBorder="1" applyAlignment="1">
      <alignment horizontal="center" vertical="center"/>
    </xf>
    <xf numFmtId="10" fontId="5" fillId="0" borderId="1" xfId="6" applyNumberFormat="1" applyFont="1" applyBorder="1" applyAlignment="1">
      <alignment horizontal="center" vertical="center" wrapText="1"/>
    </xf>
    <xf numFmtId="0" fontId="8" fillId="10" borderId="1" xfId="6" applyFont="1" applyFill="1" applyBorder="1" applyAlignment="1">
      <alignment horizontal="center" vertical="center"/>
    </xf>
    <xf numFmtId="2" fontId="5" fillId="8" borderId="1" xfId="6" applyNumberFormat="1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7" borderId="1" xfId="6" applyFont="1" applyFill="1" applyBorder="1" applyAlignment="1">
      <alignment horizontal="center" vertical="center"/>
    </xf>
    <xf numFmtId="169" fontId="5" fillId="9" borderId="1" xfId="6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horizontal="center" vertical="center" wrapText="1"/>
    </xf>
    <xf numFmtId="9" fontId="7" fillId="9" borderId="1" xfId="11" applyFont="1" applyFill="1" applyBorder="1" applyAlignment="1" applyProtection="1">
      <alignment horizontal="center" vertical="center"/>
    </xf>
    <xf numFmtId="165" fontId="7" fillId="9" borderId="1" xfId="6" applyNumberFormat="1" applyFont="1" applyFill="1" applyBorder="1" applyAlignment="1">
      <alignment horizontal="center" vertical="center"/>
    </xf>
    <xf numFmtId="170" fontId="8" fillId="7" borderId="1" xfId="6" applyNumberFormat="1" applyFont="1" applyFill="1" applyBorder="1" applyAlignment="1">
      <alignment horizontal="center" vertical="center"/>
    </xf>
    <xf numFmtId="170" fontId="8" fillId="9" borderId="1" xfId="6" applyNumberFormat="1" applyFont="1" applyFill="1" applyBorder="1" applyAlignment="1">
      <alignment horizontal="center" vertical="center"/>
    </xf>
    <xf numFmtId="169" fontId="8" fillId="11" borderId="1" xfId="6" applyNumberFormat="1" applyFont="1" applyFill="1" applyBorder="1" applyAlignment="1">
      <alignment horizontal="center" vertical="center"/>
    </xf>
    <xf numFmtId="10" fontId="8" fillId="11" borderId="1" xfId="6" applyNumberFormat="1" applyFont="1" applyFill="1" applyBorder="1" applyAlignment="1">
      <alignment horizontal="center" vertical="center"/>
    </xf>
    <xf numFmtId="10" fontId="8" fillId="7" borderId="1" xfId="6" applyNumberFormat="1" applyFont="1" applyFill="1" applyBorder="1" applyAlignment="1">
      <alignment horizontal="center" vertical="center"/>
    </xf>
    <xf numFmtId="10" fontId="5" fillId="0" borderId="1" xfId="11" applyNumberFormat="1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1" fillId="0" borderId="0" xfId="0" applyFont="1"/>
    <xf numFmtId="0" fontId="8" fillId="8" borderId="1" xfId="6" applyFont="1" applyFill="1" applyBorder="1" applyAlignment="1">
      <alignment horizontal="center" vertical="center" wrapText="1"/>
    </xf>
    <xf numFmtId="0" fontId="8" fillId="8" borderId="1" xfId="6" applyFont="1" applyFill="1" applyBorder="1" applyAlignment="1">
      <alignment horizontal="center" vertical="center"/>
    </xf>
    <xf numFmtId="0" fontId="8" fillId="11" borderId="1" xfId="6" applyFont="1" applyFill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69" fontId="5" fillId="9" borderId="1" xfId="6" applyNumberFormat="1" applyFont="1" applyFill="1" applyBorder="1" applyAlignment="1">
      <alignment horizontal="right" vertical="center" wrapText="1"/>
    </xf>
    <xf numFmtId="0" fontId="5" fillId="0" borderId="1" xfId="6" applyFont="1" applyBorder="1" applyAlignment="1">
      <alignment vertical="center" wrapText="1"/>
    </xf>
    <xf numFmtId="3" fontId="7" fillId="9" borderId="1" xfId="6" applyNumberFormat="1" applyFont="1" applyFill="1" applyBorder="1" applyAlignment="1">
      <alignment horizontal="center" vertical="center"/>
    </xf>
    <xf numFmtId="169" fontId="8" fillId="10" borderId="1" xfId="6" applyNumberFormat="1" applyFont="1" applyFill="1" applyBorder="1" applyAlignment="1">
      <alignment horizontal="center" vertical="center"/>
    </xf>
    <xf numFmtId="169" fontId="8" fillId="11" borderId="1" xfId="6" applyNumberFormat="1" applyFont="1" applyFill="1" applyBorder="1" applyAlignment="1">
      <alignment horizontal="center" vertical="center" wrapText="1"/>
    </xf>
    <xf numFmtId="0" fontId="8" fillId="7" borderId="1" xfId="6" applyFont="1" applyFill="1" applyBorder="1" applyAlignment="1">
      <alignment horizontal="center" vertical="center"/>
    </xf>
    <xf numFmtId="0" fontId="12" fillId="0" borderId="0" xfId="6" applyFont="1"/>
    <xf numFmtId="0" fontId="13" fillId="0" borderId="0" xfId="6" applyFont="1" applyAlignment="1">
      <alignment wrapText="1"/>
    </xf>
    <xf numFmtId="0" fontId="1" fillId="12" borderId="0" xfId="0" applyFont="1" applyFill="1" applyAlignment="1">
      <alignment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/>
    <xf numFmtId="0" fontId="10" fillId="0" borderId="1" xfId="0" applyFont="1" applyBorder="1"/>
    <xf numFmtId="0" fontId="16" fillId="0" borderId="1" xfId="0" applyFont="1" applyBorder="1" applyAlignment="1">
      <alignment vertical="center" wrapText="1"/>
    </xf>
    <xf numFmtId="164" fontId="16" fillId="0" borderId="1" xfId="1" applyFont="1" applyBorder="1"/>
    <xf numFmtId="164" fontId="16" fillId="0" borderId="1" xfId="0" applyNumberFormat="1" applyFont="1" applyBorder="1"/>
    <xf numFmtId="164" fontId="7" fillId="0" borderId="1" xfId="0" applyNumberFormat="1" applyFont="1" applyBorder="1"/>
    <xf numFmtId="0" fontId="16" fillId="0" borderId="0" xfId="0" applyFont="1"/>
    <xf numFmtId="0" fontId="14" fillId="13" borderId="1" xfId="0" applyFont="1" applyFill="1" applyBorder="1"/>
    <xf numFmtId="164" fontId="14" fillId="13" borderId="1" xfId="1" applyFont="1" applyFill="1" applyBorder="1"/>
    <xf numFmtId="0" fontId="18" fillId="15" borderId="8" xfId="0" applyFont="1" applyFill="1" applyBorder="1" applyAlignment="1">
      <alignment horizontal="center" vertical="center"/>
    </xf>
    <xf numFmtId="0" fontId="18" fillId="15" borderId="5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 wrapText="1"/>
    </xf>
    <xf numFmtId="0" fontId="18" fillId="17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19" borderId="8" xfId="0" applyFont="1" applyFill="1" applyBorder="1" applyAlignment="1">
      <alignment horizontal="center" vertical="center" wrapText="1"/>
    </xf>
    <xf numFmtId="10" fontId="18" fillId="0" borderId="8" xfId="0" applyNumberFormat="1" applyFont="1" applyBorder="1" applyAlignment="1">
      <alignment horizontal="center" vertical="center" wrapText="1"/>
    </xf>
    <xf numFmtId="173" fontId="18" fillId="0" borderId="8" xfId="0" applyNumberFormat="1" applyFont="1" applyBorder="1" applyAlignment="1">
      <alignment horizontal="left" vertical="center" wrapText="1"/>
    </xf>
    <xf numFmtId="0" fontId="18" fillId="15" borderId="5" xfId="0" applyFont="1" applyFill="1" applyBorder="1" applyAlignment="1">
      <alignment vertical="center" wrapText="1"/>
    </xf>
    <xf numFmtId="0" fontId="18" fillId="15" borderId="6" xfId="0" applyFont="1" applyFill="1" applyBorder="1" applyAlignment="1">
      <alignment vertical="center" wrapText="1"/>
    </xf>
    <xf numFmtId="0" fontId="18" fillId="15" borderId="7" xfId="0" applyFont="1" applyFill="1" applyBorder="1" applyAlignment="1">
      <alignment vertical="center" wrapText="1"/>
    </xf>
    <xf numFmtId="9" fontId="18" fillId="0" borderId="7" xfId="0" applyNumberFormat="1" applyFont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left" vertical="center" wrapText="1"/>
    </xf>
    <xf numFmtId="10" fontId="18" fillId="19" borderId="15" xfId="0" applyNumberFormat="1" applyFont="1" applyFill="1" applyBorder="1" applyAlignment="1">
      <alignment horizontal="center" vertical="center" wrapText="1"/>
    </xf>
    <xf numFmtId="173" fontId="19" fillId="19" borderId="15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/>
    <xf numFmtId="0" fontId="26" fillId="20" borderId="1" xfId="0" applyFont="1" applyFill="1" applyBorder="1" applyAlignment="1">
      <alignment horizontal="center" vertical="center" wrapText="1"/>
    </xf>
    <xf numFmtId="0" fontId="26" fillId="20" borderId="1" xfId="0" applyFont="1" applyFill="1" applyBorder="1" applyAlignment="1">
      <alignment horizontal="center" vertical="center"/>
    </xf>
    <xf numFmtId="4" fontId="26" fillId="20" borderId="1" xfId="0" applyNumberFormat="1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left" vertical="center" wrapText="1"/>
    </xf>
    <xf numFmtId="0" fontId="28" fillId="12" borderId="1" xfId="0" applyFont="1" applyFill="1" applyBorder="1" applyAlignment="1">
      <alignment horizontal="center" vertical="center" wrapText="1"/>
    </xf>
    <xf numFmtId="0" fontId="29" fillId="12" borderId="1" xfId="1" applyNumberFormat="1" applyFont="1" applyFill="1" applyBorder="1" applyAlignment="1">
      <alignment horizontal="center" vertical="center" wrapText="1"/>
    </xf>
    <xf numFmtId="164" fontId="29" fillId="12" borderId="1" xfId="1" applyFont="1" applyFill="1" applyBorder="1" applyAlignment="1">
      <alignment horizontal="center" vertical="center" wrapText="1"/>
    </xf>
    <xf numFmtId="169" fontId="26" fillId="12" borderId="1" xfId="0" applyNumberFormat="1" applyFont="1" applyFill="1" applyBorder="1" applyAlignment="1">
      <alignment horizontal="center" vertical="center" wrapText="1"/>
    </xf>
    <xf numFmtId="169" fontId="26" fillId="2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20" borderId="1" xfId="0" applyFont="1" applyFill="1" applyBorder="1" applyAlignment="1">
      <alignment horizontal="center" vertical="center" wrapText="1"/>
    </xf>
    <xf numFmtId="0" fontId="29" fillId="12" borderId="1" xfId="1" applyNumberFormat="1" applyFont="1" applyFill="1" applyBorder="1" applyAlignment="1">
      <alignment horizontal="center" vertical="center" wrapText="1"/>
    </xf>
    <xf numFmtId="0" fontId="4" fillId="0" borderId="1" xfId="6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49" fontId="7" fillId="9" borderId="1" xfId="6" applyNumberFormat="1" applyFont="1" applyFill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49" fontId="7" fillId="9" borderId="2" xfId="6" applyNumberFormat="1" applyFont="1" applyFill="1" applyBorder="1" applyAlignment="1">
      <alignment horizontal="center" vertical="center" wrapText="1"/>
    </xf>
    <xf numFmtId="49" fontId="7" fillId="9" borderId="3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 wrapText="1"/>
    </xf>
    <xf numFmtId="0" fontId="8" fillId="8" borderId="1" xfId="6" applyFont="1" applyFill="1" applyBorder="1" applyAlignment="1">
      <alignment horizontal="left" vertical="center" wrapText="1"/>
    </xf>
    <xf numFmtId="165" fontId="8" fillId="9" borderId="1" xfId="6" applyNumberFormat="1" applyFont="1" applyFill="1" applyBorder="1" applyAlignment="1">
      <alignment horizontal="center" vertical="center" wrapText="1"/>
    </xf>
    <xf numFmtId="165" fontId="8" fillId="9" borderId="1" xfId="6" applyNumberFormat="1" applyFont="1" applyFill="1" applyBorder="1" applyAlignment="1">
      <alignment horizontal="center" vertical="center"/>
    </xf>
    <xf numFmtId="164" fontId="8" fillId="9" borderId="1" xfId="1" applyFont="1" applyFill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8" fillId="7" borderId="1" xfId="6" applyFont="1" applyFill="1" applyBorder="1" applyAlignment="1">
      <alignment horizontal="center" vertical="center" wrapText="1"/>
    </xf>
    <xf numFmtId="0" fontId="8" fillId="5" borderId="1" xfId="6" applyFont="1" applyFill="1" applyBorder="1" applyAlignment="1">
      <alignment horizontal="center" vertical="center"/>
    </xf>
    <xf numFmtId="0" fontId="8" fillId="8" borderId="1" xfId="6" applyFont="1" applyFill="1" applyBorder="1" applyAlignment="1">
      <alignment horizontal="center" vertical="center" wrapText="1"/>
    </xf>
    <xf numFmtId="0" fontId="8" fillId="7" borderId="1" xfId="6" applyFont="1" applyFill="1" applyBorder="1" applyAlignment="1">
      <alignment horizontal="center" vertical="center"/>
    </xf>
    <xf numFmtId="0" fontId="8" fillId="11" borderId="1" xfId="6" applyFont="1" applyFill="1" applyBorder="1" applyAlignment="1">
      <alignment horizontal="center" vertical="center"/>
    </xf>
    <xf numFmtId="0" fontId="8" fillId="8" borderId="1" xfId="6" applyFont="1" applyFill="1" applyBorder="1" applyAlignment="1">
      <alignment horizontal="center" vertical="center"/>
    </xf>
    <xf numFmtId="0" fontId="8" fillId="7" borderId="1" xfId="6" applyFont="1" applyFill="1" applyBorder="1" applyAlignment="1">
      <alignment horizontal="right" vertical="center"/>
    </xf>
    <xf numFmtId="0" fontId="5" fillId="0" borderId="1" xfId="6" applyFont="1" applyBorder="1" applyAlignment="1">
      <alignment horizontal="left" vertical="center"/>
    </xf>
    <xf numFmtId="0" fontId="9" fillId="0" borderId="1" xfId="6" applyFont="1" applyBorder="1" applyAlignment="1">
      <alignment horizontal="left" vertical="center" wrapText="1"/>
    </xf>
    <xf numFmtId="0" fontId="5" fillId="8" borderId="1" xfId="6" applyFont="1" applyFill="1" applyBorder="1" applyAlignment="1">
      <alignment horizontal="left" vertical="center" wrapText="1"/>
    </xf>
    <xf numFmtId="0" fontId="8" fillId="11" borderId="1" xfId="6" applyFont="1" applyFill="1" applyBorder="1" applyAlignment="1">
      <alignment horizontal="center" vertical="center" wrapText="1"/>
    </xf>
    <xf numFmtId="0" fontId="8" fillId="8" borderId="1" xfId="6" applyFont="1" applyFill="1" applyBorder="1" applyAlignment="1">
      <alignment horizontal="left" vertical="center"/>
    </xf>
    <xf numFmtId="0" fontId="5" fillId="0" borderId="2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49" fontId="8" fillId="7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right" vertical="center"/>
    </xf>
    <xf numFmtId="0" fontId="9" fillId="0" borderId="1" xfId="6" applyFont="1" applyBorder="1" applyAlignment="1">
      <alignment vertical="center"/>
    </xf>
    <xf numFmtId="49" fontId="8" fillId="5" borderId="1" xfId="6" applyNumberFormat="1" applyFont="1" applyFill="1" applyBorder="1" applyAlignment="1">
      <alignment horizontal="center" vertical="center" wrapText="1"/>
    </xf>
    <xf numFmtId="0" fontId="17" fillId="14" borderId="5" xfId="0" applyFont="1" applyFill="1" applyBorder="1" applyAlignment="1">
      <alignment horizontal="center" vertical="center" wrapText="1"/>
    </xf>
    <xf numFmtId="0" fontId="17" fillId="14" borderId="6" xfId="0" applyFont="1" applyFill="1" applyBorder="1" applyAlignment="1">
      <alignment horizontal="center" vertical="center" wrapText="1"/>
    </xf>
    <xf numFmtId="0" fontId="17" fillId="14" borderId="7" xfId="0" applyFont="1" applyFill="1" applyBorder="1" applyAlignment="1">
      <alignment horizontal="center" vertical="center" wrapText="1"/>
    </xf>
    <xf numFmtId="0" fontId="19" fillId="16" borderId="5" xfId="0" applyFont="1" applyFill="1" applyBorder="1" applyAlignment="1">
      <alignment horizontal="center" vertical="center" wrapText="1"/>
    </xf>
    <xf numFmtId="0" fontId="19" fillId="16" borderId="6" xfId="0" applyFont="1" applyFill="1" applyBorder="1" applyAlignment="1">
      <alignment horizontal="center" vertical="center" wrapText="1"/>
    </xf>
    <xf numFmtId="0" fontId="19" fillId="16" borderId="7" xfId="0" applyFont="1" applyFill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left" vertical="center"/>
    </xf>
    <xf numFmtId="0" fontId="18" fillId="15" borderId="6" xfId="0" applyFont="1" applyFill="1" applyBorder="1" applyAlignment="1">
      <alignment horizontal="left" vertical="center"/>
    </xf>
    <xf numFmtId="0" fontId="18" fillId="15" borderId="7" xfId="0" applyFont="1" applyFill="1" applyBorder="1" applyAlignment="1">
      <alignment horizontal="left" vertical="center"/>
    </xf>
    <xf numFmtId="171" fontId="18" fillId="15" borderId="5" xfId="0" applyNumberFormat="1" applyFont="1" applyFill="1" applyBorder="1" applyAlignment="1">
      <alignment horizontal="center" vertical="center"/>
    </xf>
    <xf numFmtId="171" fontId="18" fillId="15" borderId="6" xfId="0" applyNumberFormat="1" applyFont="1" applyFill="1" applyBorder="1" applyAlignment="1">
      <alignment horizontal="center" vertical="center"/>
    </xf>
    <xf numFmtId="171" fontId="18" fillId="15" borderId="7" xfId="0" applyNumberFormat="1" applyFont="1" applyFill="1" applyBorder="1" applyAlignment="1">
      <alignment horizontal="center" vertical="center"/>
    </xf>
    <xf numFmtId="0" fontId="18" fillId="15" borderId="5" xfId="0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/>
    </xf>
    <xf numFmtId="0" fontId="18" fillId="17" borderId="5" xfId="0" applyFont="1" applyFill="1" applyBorder="1" applyAlignment="1">
      <alignment horizontal="left" vertical="center" wrapText="1"/>
    </xf>
    <xf numFmtId="0" fontId="18" fillId="17" borderId="6" xfId="0" applyFont="1" applyFill="1" applyBorder="1" applyAlignment="1">
      <alignment horizontal="left" vertical="center" wrapText="1"/>
    </xf>
    <xf numFmtId="0" fontId="18" fillId="17" borderId="7" xfId="0" applyFont="1" applyFill="1" applyBorder="1" applyAlignment="1">
      <alignment horizontal="left" vertical="center" wrapText="1"/>
    </xf>
    <xf numFmtId="172" fontId="18" fillId="17" borderId="5" xfId="0" applyNumberFormat="1" applyFont="1" applyFill="1" applyBorder="1" applyAlignment="1">
      <alignment horizontal="center" vertical="center" wrapText="1"/>
    </xf>
    <xf numFmtId="172" fontId="18" fillId="17" borderId="7" xfId="0" applyNumberFormat="1" applyFont="1" applyFill="1" applyBorder="1" applyAlignment="1">
      <alignment horizontal="center" vertical="center" wrapText="1"/>
    </xf>
    <xf numFmtId="0" fontId="20" fillId="15" borderId="5" xfId="0" applyFont="1" applyFill="1" applyBorder="1" applyAlignment="1">
      <alignment horizontal="center" vertical="center" wrapText="1"/>
    </xf>
    <xf numFmtId="0" fontId="20" fillId="15" borderId="6" xfId="0" applyFont="1" applyFill="1" applyBorder="1" applyAlignment="1">
      <alignment horizontal="center" vertical="center" wrapText="1"/>
    </xf>
    <xf numFmtId="0" fontId="20" fillId="15" borderId="7" xfId="0" applyFont="1" applyFill="1" applyBorder="1" applyAlignment="1">
      <alignment horizontal="center" vertical="center" wrapText="1"/>
    </xf>
    <xf numFmtId="0" fontId="20" fillId="15" borderId="5" xfId="0" applyFont="1" applyFill="1" applyBorder="1" applyAlignment="1">
      <alignment vertical="center"/>
    </xf>
    <xf numFmtId="0" fontId="20" fillId="15" borderId="6" xfId="0" applyFont="1" applyFill="1" applyBorder="1" applyAlignment="1">
      <alignment vertical="center"/>
    </xf>
    <xf numFmtId="0" fontId="19" fillId="15" borderId="5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horizontal="center" vertical="center" wrapText="1"/>
    </xf>
    <xf numFmtId="0" fontId="19" fillId="15" borderId="7" xfId="0" applyFont="1" applyFill="1" applyBorder="1" applyAlignment="1">
      <alignment horizontal="center" vertical="center" wrapText="1"/>
    </xf>
    <xf numFmtId="0" fontId="18" fillId="16" borderId="5" xfId="0" applyFont="1" applyFill="1" applyBorder="1" applyAlignment="1">
      <alignment horizontal="left" vertical="center" wrapText="1"/>
    </xf>
    <xf numFmtId="0" fontId="18" fillId="16" borderId="6" xfId="0" applyFont="1" applyFill="1" applyBorder="1" applyAlignment="1">
      <alignment horizontal="left" vertical="center" wrapText="1"/>
    </xf>
    <xf numFmtId="0" fontId="18" fillId="16" borderId="7" xfId="0" applyFont="1" applyFill="1" applyBorder="1" applyAlignment="1">
      <alignment horizontal="left" vertical="center" wrapText="1"/>
    </xf>
    <xf numFmtId="0" fontId="20" fillId="16" borderId="5" xfId="0" applyFont="1" applyFill="1" applyBorder="1" applyAlignment="1">
      <alignment horizontal="center" vertical="center" wrapText="1"/>
    </xf>
    <xf numFmtId="0" fontId="20" fillId="16" borderId="7" xfId="0" applyFont="1" applyFill="1" applyBorder="1" applyAlignment="1">
      <alignment horizontal="center" vertical="center" wrapText="1"/>
    </xf>
    <xf numFmtId="0" fontId="19" fillId="14" borderId="9" xfId="0" applyFont="1" applyFill="1" applyBorder="1" applyAlignment="1">
      <alignment horizontal="center" vertical="center" wrapText="1"/>
    </xf>
    <xf numFmtId="0" fontId="19" fillId="14" borderId="10" xfId="0" applyFont="1" applyFill="1" applyBorder="1" applyAlignment="1">
      <alignment horizontal="center" vertical="center" wrapText="1"/>
    </xf>
    <xf numFmtId="0" fontId="19" fillId="14" borderId="11" xfId="0" applyFont="1" applyFill="1" applyBorder="1" applyAlignment="1">
      <alignment horizontal="center" vertical="center" wrapText="1"/>
    </xf>
    <xf numFmtId="0" fontId="21" fillId="14" borderId="12" xfId="0" applyFont="1" applyFill="1" applyBorder="1" applyAlignment="1">
      <alignment horizontal="center"/>
    </xf>
    <xf numFmtId="0" fontId="21" fillId="14" borderId="13" xfId="0" applyFont="1" applyFill="1" applyBorder="1" applyAlignment="1">
      <alignment horizontal="center"/>
    </xf>
    <xf numFmtId="0" fontId="21" fillId="14" borderId="14" xfId="0" applyFont="1" applyFill="1" applyBorder="1" applyAlignment="1">
      <alignment horizontal="center"/>
    </xf>
    <xf numFmtId="0" fontId="19" fillId="16" borderId="5" xfId="0" applyFont="1" applyFill="1" applyBorder="1" applyAlignment="1">
      <alignment horizontal="left" vertical="center" wrapText="1"/>
    </xf>
    <xf numFmtId="0" fontId="19" fillId="16" borderId="6" xfId="0" applyFont="1" applyFill="1" applyBorder="1" applyAlignment="1">
      <alignment horizontal="left" vertical="center" wrapText="1"/>
    </xf>
    <xf numFmtId="0" fontId="19" fillId="16" borderId="7" xfId="0" applyFont="1" applyFill="1" applyBorder="1" applyAlignment="1">
      <alignment horizontal="left" vertical="center" wrapText="1"/>
    </xf>
    <xf numFmtId="165" fontId="19" fillId="17" borderId="5" xfId="0" applyNumberFormat="1" applyFont="1" applyFill="1" applyBorder="1" applyAlignment="1">
      <alignment horizontal="center" vertical="center" wrapText="1"/>
    </xf>
    <xf numFmtId="165" fontId="19" fillId="17" borderId="7" xfId="0" applyNumberFormat="1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0" borderId="7" xfId="0" applyFont="1" applyBorder="1" applyAlignment="1">
      <alignment horizontal="right" vertical="center" wrapText="1"/>
    </xf>
    <xf numFmtId="0" fontId="18" fillId="15" borderId="15" xfId="0" applyFont="1" applyFill="1" applyBorder="1" applyAlignment="1">
      <alignment horizontal="left" vertical="center" wrapText="1"/>
    </xf>
    <xf numFmtId="0" fontId="18" fillId="15" borderId="16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173" fontId="18" fillId="0" borderId="5" xfId="0" applyNumberFormat="1" applyFont="1" applyBorder="1" applyAlignment="1">
      <alignment horizontal="center" vertical="center" wrapText="1"/>
    </xf>
    <xf numFmtId="173" fontId="18" fillId="0" borderId="7" xfId="0" applyNumberFormat="1" applyFont="1" applyBorder="1" applyAlignment="1">
      <alignment horizontal="center" vertical="center" wrapText="1"/>
    </xf>
    <xf numFmtId="0" fontId="24" fillId="18" borderId="5" xfId="0" applyFont="1" applyFill="1" applyBorder="1" applyAlignment="1">
      <alignment horizontal="left" vertical="center" wrapText="1"/>
    </xf>
    <xf numFmtId="0" fontId="19" fillId="18" borderId="6" xfId="0" applyFont="1" applyFill="1" applyBorder="1" applyAlignment="1">
      <alignment horizontal="left" vertical="center" wrapText="1"/>
    </xf>
    <xf numFmtId="0" fontId="19" fillId="18" borderId="7" xfId="0" applyFont="1" applyFill="1" applyBorder="1" applyAlignment="1">
      <alignment horizontal="left" vertical="center" wrapText="1"/>
    </xf>
    <xf numFmtId="173" fontId="19" fillId="18" borderId="5" xfId="0" applyNumberFormat="1" applyFont="1" applyFill="1" applyBorder="1" applyAlignment="1">
      <alignment horizontal="center" vertical="center" wrapText="1"/>
    </xf>
    <xf numFmtId="173" fontId="19" fillId="18" borderId="7" xfId="0" applyNumberFormat="1" applyFont="1" applyFill="1" applyBorder="1" applyAlignment="1">
      <alignment horizontal="center" vertical="center" wrapText="1"/>
    </xf>
    <xf numFmtId="0" fontId="19" fillId="19" borderId="5" xfId="0" applyFont="1" applyFill="1" applyBorder="1" applyAlignment="1">
      <alignment horizontal="left" vertical="center" wrapText="1"/>
    </xf>
    <xf numFmtId="0" fontId="19" fillId="19" borderId="6" xfId="0" applyFont="1" applyFill="1" applyBorder="1" applyAlignment="1">
      <alignment horizontal="left" vertical="center" wrapText="1"/>
    </xf>
    <xf numFmtId="0" fontId="19" fillId="19" borderId="7" xfId="0" applyFont="1" applyFill="1" applyBorder="1" applyAlignment="1">
      <alignment horizontal="left" vertical="center" wrapText="1"/>
    </xf>
    <xf numFmtId="0" fontId="19" fillId="19" borderId="9" xfId="0" applyFont="1" applyFill="1" applyBorder="1" applyAlignment="1">
      <alignment horizontal="left" vertical="center" wrapText="1"/>
    </xf>
    <xf numFmtId="0" fontId="19" fillId="19" borderId="10" xfId="0" applyFont="1" applyFill="1" applyBorder="1" applyAlignment="1">
      <alignment horizontal="left" vertical="center" wrapText="1"/>
    </xf>
    <xf numFmtId="0" fontId="19" fillId="19" borderId="11" xfId="0" applyFont="1" applyFill="1" applyBorder="1" applyAlignment="1">
      <alignment horizontal="left" vertical="center" wrapText="1"/>
    </xf>
    <xf numFmtId="0" fontId="19" fillId="14" borderId="12" xfId="0" applyFont="1" applyFill="1" applyBorder="1" applyAlignment="1">
      <alignment horizontal="center"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center" vertical="center" wrapText="1"/>
    </xf>
    <xf numFmtId="0" fontId="19" fillId="19" borderId="10" xfId="0" applyFont="1" applyFill="1" applyBorder="1" applyAlignment="1">
      <alignment horizontal="center" vertical="center" wrapText="1"/>
    </xf>
    <xf numFmtId="0" fontId="19" fillId="19" borderId="1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4" fontId="22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left"/>
    </xf>
    <xf numFmtId="16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4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E12" sqref="E12"/>
    </sheetView>
  </sheetViews>
  <sheetFormatPr defaultColWidth="23.26953125" defaultRowHeight="14.5" x14ac:dyDescent="0.35"/>
  <cols>
    <col min="1" max="1" width="8.1796875" bestFit="1" customWidth="1"/>
    <col min="2" max="2" width="42.54296875" bestFit="1" customWidth="1"/>
    <col min="3" max="3" width="7.90625" bestFit="1" customWidth="1"/>
    <col min="4" max="4" width="17.90625" bestFit="1" customWidth="1"/>
    <col min="5" max="5" width="27.7265625" bestFit="1" customWidth="1"/>
    <col min="6" max="7" width="28.6328125" bestFit="1" customWidth="1"/>
  </cols>
  <sheetData>
    <row r="1" spans="1:8" x14ac:dyDescent="0.35">
      <c r="A1" s="90" t="s">
        <v>203</v>
      </c>
      <c r="B1" s="90"/>
      <c r="C1" s="90"/>
      <c r="D1" s="90"/>
      <c r="E1" s="90"/>
      <c r="F1" s="90"/>
      <c r="G1" s="90"/>
    </row>
    <row r="2" spans="1:8" x14ac:dyDescent="0.35">
      <c r="A2" s="90"/>
      <c r="B2" s="90"/>
      <c r="C2" s="90"/>
      <c r="D2" s="90"/>
      <c r="E2" s="90"/>
      <c r="F2" s="90"/>
      <c r="G2" s="90"/>
    </row>
    <row r="3" spans="1:8" x14ac:dyDescent="0.35">
      <c r="A3" s="90"/>
      <c r="B3" s="90"/>
      <c r="C3" s="90"/>
      <c r="D3" s="90"/>
      <c r="E3" s="90"/>
      <c r="F3" s="90"/>
      <c r="G3" s="90"/>
    </row>
    <row r="4" spans="1:8" ht="54" x14ac:dyDescent="0.35">
      <c r="A4" s="80" t="s">
        <v>104</v>
      </c>
      <c r="B4" s="81" t="s">
        <v>185</v>
      </c>
      <c r="C4" s="80" t="s">
        <v>186</v>
      </c>
      <c r="D4" s="82" t="s">
        <v>187</v>
      </c>
      <c r="E4" s="82" t="s">
        <v>190</v>
      </c>
      <c r="F4" s="82" t="s">
        <v>191</v>
      </c>
      <c r="G4" s="82" t="s">
        <v>188</v>
      </c>
    </row>
    <row r="5" spans="1:8" ht="18" x14ac:dyDescent="0.35">
      <c r="A5" s="83">
        <v>1</v>
      </c>
      <c r="B5" s="84" t="s">
        <v>192</v>
      </c>
      <c r="C5" s="85" t="s">
        <v>193</v>
      </c>
      <c r="D5" s="86">
        <v>1</v>
      </c>
      <c r="E5" s="87">
        <f>'PLANILHA DE CUSTO'!I116</f>
        <v>0</v>
      </c>
      <c r="F5" s="88">
        <f>E5*12</f>
        <v>0</v>
      </c>
      <c r="G5" s="88">
        <f>F5*D5</f>
        <v>0</v>
      </c>
    </row>
    <row r="6" spans="1:8" ht="18" x14ac:dyDescent="0.35">
      <c r="A6" s="83">
        <v>2</v>
      </c>
      <c r="B6" s="84" t="s">
        <v>205</v>
      </c>
      <c r="C6" s="85" t="s">
        <v>150</v>
      </c>
      <c r="D6" s="92"/>
      <c r="E6" s="92"/>
      <c r="F6" s="92"/>
      <c r="G6" s="88" cm="1">
        <f t="array" ref="G6:H6">'DIÁRIAS NO ESTADO'!H35:I35</f>
        <v>5600</v>
      </c>
      <c r="H6">
        <v>0</v>
      </c>
    </row>
    <row r="7" spans="1:8" ht="18" x14ac:dyDescent="0.35">
      <c r="A7" s="83">
        <v>3</v>
      </c>
      <c r="B7" s="84" t="s">
        <v>205</v>
      </c>
      <c r="C7" s="85" t="s">
        <v>150</v>
      </c>
      <c r="D7" s="92"/>
      <c r="E7" s="92"/>
      <c r="F7" s="92"/>
      <c r="G7" s="88" cm="1">
        <f t="array" ref="G7:H7">'DIÁRIAS FORA DO ESTADO'!H35:I35</f>
        <v>1250</v>
      </c>
      <c r="H7">
        <v>0</v>
      </c>
    </row>
    <row r="8" spans="1:8" ht="18" x14ac:dyDescent="0.35">
      <c r="A8" s="91" t="s">
        <v>189</v>
      </c>
      <c r="B8" s="91"/>
      <c r="C8" s="91"/>
      <c r="D8" s="91"/>
      <c r="E8" s="91"/>
      <c r="F8" s="91"/>
      <c r="G8" s="89">
        <f>SUM(G5:G7)</f>
        <v>6850</v>
      </c>
    </row>
  </sheetData>
  <mergeCells count="4">
    <mergeCell ref="A1:G3"/>
    <mergeCell ref="A8:F8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7"/>
  <sheetViews>
    <sheetView zoomScaleNormal="100" zoomScaleSheetLayoutView="100" workbookViewId="0">
      <selection activeCell="H121" sqref="H121"/>
    </sheetView>
  </sheetViews>
  <sheetFormatPr defaultColWidth="12.26953125" defaultRowHeight="12.5" x14ac:dyDescent="0.25"/>
  <cols>
    <col min="1" max="1" width="13.7265625" style="1" customWidth="1"/>
    <col min="2" max="2" width="13.7265625" style="1" bestFit="1" customWidth="1"/>
    <col min="3" max="3" width="14" style="1" customWidth="1"/>
    <col min="4" max="4" width="14.7265625" style="1" customWidth="1"/>
    <col min="5" max="5" width="12.453125" style="1" bestFit="1" customWidth="1"/>
    <col min="6" max="6" width="14.54296875" style="1" customWidth="1"/>
    <col min="7" max="7" width="12.26953125" style="1"/>
    <col min="8" max="8" width="14.7265625" style="1" bestFit="1" customWidth="1"/>
    <col min="9" max="9" width="33.54296875" style="2" bestFit="1" customWidth="1"/>
    <col min="10" max="10" width="119.26953125" style="1" bestFit="1" customWidth="1"/>
    <col min="11" max="16384" width="12.26953125" style="1"/>
  </cols>
  <sheetData>
    <row r="1" spans="1:10" ht="59.25" customHeight="1" x14ac:dyDescent="0.25">
      <c r="A1" s="94" t="s">
        <v>206</v>
      </c>
      <c r="B1" s="94"/>
      <c r="C1" s="94"/>
      <c r="D1" s="94"/>
      <c r="E1" s="94"/>
      <c r="F1" s="94"/>
      <c r="G1" s="94"/>
      <c r="H1" s="94"/>
      <c r="I1" s="94"/>
      <c r="J1" s="52"/>
    </row>
    <row r="2" spans="1:10" ht="14" x14ac:dyDescent="0.25">
      <c r="A2" s="38" t="s">
        <v>1</v>
      </c>
      <c r="B2" s="95" t="s">
        <v>2</v>
      </c>
      <c r="C2" s="95"/>
      <c r="D2" s="95"/>
      <c r="E2" s="95"/>
      <c r="F2" s="95"/>
      <c r="G2" s="95"/>
      <c r="H2" s="96"/>
      <c r="I2" s="96"/>
    </row>
    <row r="3" spans="1:10" ht="14" x14ac:dyDescent="0.25">
      <c r="A3" s="29" t="s">
        <v>3</v>
      </c>
      <c r="B3" s="97" t="s">
        <v>100</v>
      </c>
      <c r="C3" s="97"/>
      <c r="D3" s="97"/>
      <c r="E3" s="97"/>
      <c r="F3" s="97"/>
      <c r="G3" s="97"/>
      <c r="H3" s="98"/>
      <c r="I3" s="98"/>
    </row>
    <row r="4" spans="1:10" ht="42" customHeight="1" x14ac:dyDescent="0.25">
      <c r="A4" s="29" t="s">
        <v>4</v>
      </c>
      <c r="B4" s="97" t="s">
        <v>99</v>
      </c>
      <c r="C4" s="97"/>
      <c r="D4" s="97"/>
      <c r="E4" s="97"/>
      <c r="F4" s="97"/>
      <c r="G4" s="97"/>
      <c r="H4" s="99" t="s">
        <v>177</v>
      </c>
      <c r="I4" s="100"/>
    </row>
    <row r="5" spans="1:10" ht="14" x14ac:dyDescent="0.25">
      <c r="A5" s="29" t="s">
        <v>5</v>
      </c>
      <c r="B5" s="97" t="s">
        <v>28</v>
      </c>
      <c r="C5" s="97"/>
      <c r="D5" s="97"/>
      <c r="E5" s="97"/>
      <c r="F5" s="97"/>
      <c r="G5" s="97"/>
      <c r="H5" s="98">
        <v>12</v>
      </c>
      <c r="I5" s="98"/>
    </row>
    <row r="6" spans="1:10" ht="14" x14ac:dyDescent="0.25">
      <c r="A6" s="97" t="s">
        <v>98</v>
      </c>
      <c r="B6" s="97"/>
      <c r="C6" s="97"/>
      <c r="D6" s="97"/>
      <c r="E6" s="97"/>
      <c r="F6" s="97"/>
      <c r="G6" s="97"/>
      <c r="H6" s="97"/>
      <c r="I6" s="97"/>
    </row>
    <row r="7" spans="1:10" ht="14" x14ac:dyDescent="0.25">
      <c r="A7" s="101"/>
      <c r="B7" s="101"/>
      <c r="C7" s="101"/>
      <c r="D7" s="101"/>
      <c r="E7" s="101"/>
      <c r="F7" s="101"/>
      <c r="G7" s="101"/>
      <c r="H7" s="101"/>
      <c r="I7" s="101"/>
    </row>
    <row r="8" spans="1:10" ht="14" x14ac:dyDescent="0.25">
      <c r="A8" s="102" t="s">
        <v>97</v>
      </c>
      <c r="B8" s="102"/>
      <c r="C8" s="102"/>
      <c r="D8" s="102"/>
      <c r="E8" s="102"/>
      <c r="F8" s="102"/>
      <c r="G8" s="102"/>
      <c r="H8" s="102"/>
      <c r="I8" s="102"/>
    </row>
    <row r="9" spans="1:10" ht="14" x14ac:dyDescent="0.25">
      <c r="A9" s="103" t="s">
        <v>96</v>
      </c>
      <c r="B9" s="103"/>
      <c r="C9" s="103"/>
      <c r="D9" s="103"/>
      <c r="E9" s="103"/>
      <c r="F9" s="103"/>
      <c r="G9" s="103"/>
      <c r="H9" s="103"/>
      <c r="I9" s="103"/>
    </row>
    <row r="10" spans="1:10" ht="30.75" customHeight="1" x14ac:dyDescent="0.25">
      <c r="A10" s="29">
        <v>1</v>
      </c>
      <c r="B10" s="97" t="s">
        <v>95</v>
      </c>
      <c r="C10" s="97"/>
      <c r="D10" s="97"/>
      <c r="E10" s="97"/>
      <c r="F10" s="97"/>
      <c r="G10" s="97"/>
      <c r="H10" s="104" t="s">
        <v>194</v>
      </c>
      <c r="I10" s="104"/>
    </row>
    <row r="11" spans="1:10" ht="14" x14ac:dyDescent="0.25">
      <c r="A11" s="29">
        <v>2</v>
      </c>
      <c r="B11" s="97" t="s">
        <v>6</v>
      </c>
      <c r="C11" s="97"/>
      <c r="D11" s="97"/>
      <c r="E11" s="97"/>
      <c r="F11" s="97"/>
      <c r="G11" s="97"/>
      <c r="H11" s="105" t="s">
        <v>195</v>
      </c>
      <c r="I11" s="105"/>
    </row>
    <row r="12" spans="1:10" ht="14" x14ac:dyDescent="0.25">
      <c r="A12" s="29">
        <v>3</v>
      </c>
      <c r="B12" s="97" t="s">
        <v>94</v>
      </c>
      <c r="C12" s="97"/>
      <c r="D12" s="97"/>
      <c r="E12" s="97"/>
      <c r="F12" s="97"/>
      <c r="G12" s="97"/>
      <c r="H12" s="106"/>
      <c r="I12" s="106"/>
    </row>
    <row r="13" spans="1:10" ht="14" x14ac:dyDescent="0.25">
      <c r="A13" s="29">
        <v>4</v>
      </c>
      <c r="B13" s="97" t="s">
        <v>93</v>
      </c>
      <c r="C13" s="97"/>
      <c r="D13" s="97"/>
      <c r="E13" s="97"/>
      <c r="F13" s="97"/>
      <c r="G13" s="97"/>
      <c r="H13" s="104" t="s">
        <v>194</v>
      </c>
      <c r="I13" s="104"/>
    </row>
    <row r="14" spans="1:10" x14ac:dyDescent="0.25">
      <c r="A14" s="107"/>
      <c r="B14" s="107"/>
      <c r="C14" s="107"/>
      <c r="D14" s="107"/>
      <c r="E14" s="107"/>
      <c r="F14" s="107"/>
      <c r="G14" s="107"/>
      <c r="H14" s="107"/>
      <c r="I14" s="107"/>
    </row>
    <row r="15" spans="1:10" ht="14" x14ac:dyDescent="0.25">
      <c r="A15" s="102" t="s">
        <v>92</v>
      </c>
      <c r="B15" s="102"/>
      <c r="C15" s="102"/>
      <c r="D15" s="102"/>
      <c r="E15" s="102"/>
      <c r="F15" s="102"/>
      <c r="G15" s="102"/>
      <c r="H15" s="102"/>
      <c r="I15" s="102"/>
    </row>
    <row r="16" spans="1:10" ht="14" x14ac:dyDescent="0.25">
      <c r="A16" s="40">
        <v>1</v>
      </c>
      <c r="B16" s="103" t="s">
        <v>7</v>
      </c>
      <c r="C16" s="103"/>
      <c r="D16" s="103"/>
      <c r="E16" s="103"/>
      <c r="F16" s="103"/>
      <c r="G16" s="103"/>
      <c r="H16" s="40" t="s">
        <v>45</v>
      </c>
      <c r="I16" s="7" t="s">
        <v>8</v>
      </c>
    </row>
    <row r="17" spans="1:10" ht="14" x14ac:dyDescent="0.3">
      <c r="A17" s="29" t="s">
        <v>1</v>
      </c>
      <c r="B17" s="97" t="s">
        <v>106</v>
      </c>
      <c r="C17" s="97"/>
      <c r="D17" s="97"/>
      <c r="E17" s="97"/>
      <c r="F17" s="97"/>
      <c r="G17" s="97"/>
      <c r="H17" s="97"/>
      <c r="I17" s="9">
        <v>0</v>
      </c>
      <c r="J17" s="50" t="s">
        <v>196</v>
      </c>
    </row>
    <row r="18" spans="1:10" ht="14" x14ac:dyDescent="0.25">
      <c r="A18" s="108" t="s">
        <v>0</v>
      </c>
      <c r="B18" s="108"/>
      <c r="C18" s="108"/>
      <c r="D18" s="108"/>
      <c r="E18" s="108"/>
      <c r="F18" s="108"/>
      <c r="G18" s="108"/>
      <c r="H18" s="108"/>
      <c r="I18" s="17">
        <f>SUM(I17:I17)</f>
        <v>0</v>
      </c>
    </row>
    <row r="19" spans="1:10" ht="14" x14ac:dyDescent="0.25">
      <c r="A19" s="101"/>
      <c r="B19" s="101"/>
      <c r="C19" s="101"/>
      <c r="D19" s="101"/>
      <c r="E19" s="101"/>
      <c r="F19" s="101"/>
      <c r="G19" s="101"/>
      <c r="H19" s="101"/>
      <c r="I19" s="101"/>
    </row>
    <row r="20" spans="1:10" ht="14" x14ac:dyDescent="0.25">
      <c r="A20" s="109" t="s">
        <v>91</v>
      </c>
      <c r="B20" s="109"/>
      <c r="C20" s="109"/>
      <c r="D20" s="109"/>
      <c r="E20" s="109"/>
      <c r="F20" s="109"/>
      <c r="G20" s="109"/>
      <c r="H20" s="109"/>
      <c r="I20" s="109"/>
    </row>
    <row r="21" spans="1:10" ht="14" x14ac:dyDescent="0.25">
      <c r="A21" s="41" t="s">
        <v>13</v>
      </c>
      <c r="B21" s="110" t="s">
        <v>75</v>
      </c>
      <c r="C21" s="110"/>
      <c r="D21" s="110"/>
      <c r="E21" s="110"/>
      <c r="F21" s="110"/>
      <c r="G21" s="110"/>
      <c r="H21" s="40" t="s">
        <v>62</v>
      </c>
      <c r="I21" s="16" t="s">
        <v>8</v>
      </c>
    </row>
    <row r="22" spans="1:10" ht="39" x14ac:dyDescent="0.3">
      <c r="A22" s="43" t="s">
        <v>1</v>
      </c>
      <c r="B22" s="97" t="s">
        <v>90</v>
      </c>
      <c r="C22" s="97"/>
      <c r="D22" s="97"/>
      <c r="E22" s="97"/>
      <c r="F22" s="97"/>
      <c r="G22" s="97"/>
      <c r="H22" s="37">
        <v>8.3333333333333329E-2</v>
      </c>
      <c r="I22" s="9">
        <f>TRUNC(I18*H22,2)</f>
        <v>0</v>
      </c>
      <c r="J22" s="51" t="s">
        <v>109</v>
      </c>
    </row>
    <row r="23" spans="1:10" ht="14" x14ac:dyDescent="0.3">
      <c r="A23" s="43" t="s">
        <v>3</v>
      </c>
      <c r="B23" s="97" t="s">
        <v>89</v>
      </c>
      <c r="C23" s="97"/>
      <c r="D23" s="97"/>
      <c r="E23" s="97"/>
      <c r="F23" s="97"/>
      <c r="G23" s="97"/>
      <c r="H23" s="37">
        <v>0.121</v>
      </c>
      <c r="I23" s="9">
        <f>TRUNC(I18*H23,2)</f>
        <v>0</v>
      </c>
      <c r="J23" s="51" t="s">
        <v>110</v>
      </c>
    </row>
    <row r="24" spans="1:10" ht="14" x14ac:dyDescent="0.25">
      <c r="A24" s="111" t="s">
        <v>0</v>
      </c>
      <c r="B24" s="111"/>
      <c r="C24" s="111"/>
      <c r="D24" s="111"/>
      <c r="E24" s="111"/>
      <c r="F24" s="111"/>
      <c r="G24" s="111"/>
      <c r="H24" s="36">
        <f>SUM(H22:H23)</f>
        <v>0.20433333333333331</v>
      </c>
      <c r="I24" s="8">
        <f>SUM(I22:I23)</f>
        <v>0</v>
      </c>
    </row>
    <row r="25" spans="1:10" ht="14" x14ac:dyDescent="0.25">
      <c r="A25" s="112" t="s">
        <v>88</v>
      </c>
      <c r="B25" s="112"/>
      <c r="C25" s="112"/>
      <c r="D25" s="112"/>
      <c r="E25" s="112"/>
      <c r="F25" s="112"/>
      <c r="G25" s="112"/>
      <c r="H25" s="35" t="s">
        <v>52</v>
      </c>
      <c r="I25" s="34">
        <f>I18</f>
        <v>0</v>
      </c>
    </row>
    <row r="26" spans="1:10" ht="14" x14ac:dyDescent="0.25">
      <c r="A26" s="112"/>
      <c r="B26" s="112"/>
      <c r="C26" s="112"/>
      <c r="D26" s="112"/>
      <c r="E26" s="112"/>
      <c r="F26" s="112"/>
      <c r="G26" s="112"/>
      <c r="H26" s="35" t="s">
        <v>87</v>
      </c>
      <c r="I26" s="34">
        <f>I24</f>
        <v>0</v>
      </c>
    </row>
    <row r="27" spans="1:10" ht="14" x14ac:dyDescent="0.25">
      <c r="A27" s="112"/>
      <c r="B27" s="112"/>
      <c r="C27" s="112"/>
      <c r="D27" s="112"/>
      <c r="E27" s="112"/>
      <c r="F27" s="112"/>
      <c r="G27" s="112"/>
      <c r="H27" s="35" t="s">
        <v>0</v>
      </c>
      <c r="I27" s="34">
        <f>SUM(I25:I26)</f>
        <v>0</v>
      </c>
    </row>
    <row r="28" spans="1:10" ht="14" x14ac:dyDescent="0.25">
      <c r="A28" s="110" t="s">
        <v>86</v>
      </c>
      <c r="B28" s="113"/>
      <c r="C28" s="113"/>
      <c r="D28" s="113"/>
      <c r="E28" s="113"/>
      <c r="F28" s="113"/>
      <c r="G28" s="113"/>
      <c r="H28" s="113"/>
      <c r="I28" s="113"/>
    </row>
    <row r="29" spans="1:10" ht="14" x14ac:dyDescent="0.25">
      <c r="A29" s="41" t="s">
        <v>14</v>
      </c>
      <c r="B29" s="103" t="s">
        <v>74</v>
      </c>
      <c r="C29" s="103"/>
      <c r="D29" s="103"/>
      <c r="E29" s="103"/>
      <c r="F29" s="103"/>
      <c r="G29" s="103"/>
      <c r="H29" s="40" t="s">
        <v>62</v>
      </c>
      <c r="I29" s="7" t="s">
        <v>8</v>
      </c>
    </row>
    <row r="30" spans="1:10" ht="26" x14ac:dyDescent="0.3">
      <c r="A30" s="43" t="s">
        <v>1</v>
      </c>
      <c r="B30" s="97" t="s">
        <v>15</v>
      </c>
      <c r="C30" s="97"/>
      <c r="D30" s="97"/>
      <c r="E30" s="97"/>
      <c r="F30" s="97"/>
      <c r="G30" s="97"/>
      <c r="H30" s="12">
        <v>0.2</v>
      </c>
      <c r="I30" s="9">
        <f>TRUNC(I27*H30,2)</f>
        <v>0</v>
      </c>
      <c r="J30" s="51" t="s">
        <v>111</v>
      </c>
    </row>
    <row r="31" spans="1:10" ht="26" x14ac:dyDescent="0.3">
      <c r="A31" s="43" t="s">
        <v>3</v>
      </c>
      <c r="B31" s="97" t="s">
        <v>85</v>
      </c>
      <c r="C31" s="97"/>
      <c r="D31" s="97"/>
      <c r="E31" s="97"/>
      <c r="F31" s="97"/>
      <c r="G31" s="97"/>
      <c r="H31" s="12">
        <v>2.5000000000000001E-2</v>
      </c>
      <c r="I31" s="9">
        <f>TRUNC(I27*H31,2)</f>
        <v>0</v>
      </c>
      <c r="J31" s="51" t="s">
        <v>112</v>
      </c>
    </row>
    <row r="32" spans="1:10" ht="14" x14ac:dyDescent="0.3">
      <c r="A32" s="43" t="s">
        <v>4</v>
      </c>
      <c r="B32" s="97" t="s">
        <v>84</v>
      </c>
      <c r="C32" s="97"/>
      <c r="D32" s="97"/>
      <c r="E32" s="97"/>
      <c r="F32" s="97"/>
      <c r="G32" s="97"/>
      <c r="H32" s="33">
        <v>0</v>
      </c>
      <c r="I32" s="9">
        <f>TRUNC(I27*H32,2)</f>
        <v>0</v>
      </c>
      <c r="J32" s="51" t="s">
        <v>113</v>
      </c>
    </row>
    <row r="33" spans="1:10" ht="26" x14ac:dyDescent="0.3">
      <c r="A33" s="43" t="s">
        <v>5</v>
      </c>
      <c r="B33" s="97" t="s">
        <v>16</v>
      </c>
      <c r="C33" s="97"/>
      <c r="D33" s="97"/>
      <c r="E33" s="97"/>
      <c r="F33" s="97"/>
      <c r="G33" s="97"/>
      <c r="H33" s="12">
        <v>1.4999999999999999E-2</v>
      </c>
      <c r="I33" s="9">
        <f>TRUNC(I27*H33,2)</f>
        <v>0</v>
      </c>
      <c r="J33" s="51" t="s">
        <v>114</v>
      </c>
    </row>
    <row r="34" spans="1:10" ht="26" x14ac:dyDescent="0.3">
      <c r="A34" s="43" t="s">
        <v>9</v>
      </c>
      <c r="B34" s="97" t="s">
        <v>17</v>
      </c>
      <c r="C34" s="97"/>
      <c r="D34" s="97"/>
      <c r="E34" s="97"/>
      <c r="F34" s="97"/>
      <c r="G34" s="97"/>
      <c r="H34" s="12">
        <v>0.01</v>
      </c>
      <c r="I34" s="9">
        <f>TRUNC(I27*H34,2)</f>
        <v>0</v>
      </c>
      <c r="J34" s="51" t="s">
        <v>115</v>
      </c>
    </row>
    <row r="35" spans="1:10" ht="26" x14ac:dyDescent="0.3">
      <c r="A35" s="43" t="s">
        <v>10</v>
      </c>
      <c r="B35" s="97" t="s">
        <v>18</v>
      </c>
      <c r="C35" s="97"/>
      <c r="D35" s="97"/>
      <c r="E35" s="97"/>
      <c r="F35" s="97"/>
      <c r="G35" s="97"/>
      <c r="H35" s="12">
        <v>6.0000000000000001E-3</v>
      </c>
      <c r="I35" s="9">
        <f>TRUNC(I27*H35,2)</f>
        <v>0</v>
      </c>
      <c r="J35" s="51" t="s">
        <v>116</v>
      </c>
    </row>
    <row r="36" spans="1:10" ht="26" x14ac:dyDescent="0.3">
      <c r="A36" s="43" t="s">
        <v>11</v>
      </c>
      <c r="B36" s="97" t="s">
        <v>19</v>
      </c>
      <c r="C36" s="97"/>
      <c r="D36" s="97"/>
      <c r="E36" s="97"/>
      <c r="F36" s="97"/>
      <c r="G36" s="97"/>
      <c r="H36" s="12">
        <v>2E-3</v>
      </c>
      <c r="I36" s="9">
        <f>TRUNC(I27*H36,2)</f>
        <v>0</v>
      </c>
      <c r="J36" s="51" t="s">
        <v>117</v>
      </c>
    </row>
    <row r="37" spans="1:10" ht="26" x14ac:dyDescent="0.3">
      <c r="A37" s="43" t="s">
        <v>20</v>
      </c>
      <c r="B37" s="97" t="s">
        <v>21</v>
      </c>
      <c r="C37" s="97"/>
      <c r="D37" s="97"/>
      <c r="E37" s="97"/>
      <c r="F37" s="97"/>
      <c r="G37" s="97"/>
      <c r="H37" s="12">
        <v>0.08</v>
      </c>
      <c r="I37" s="9">
        <f>SUM(I27*H37)</f>
        <v>0</v>
      </c>
      <c r="J37" s="51" t="s">
        <v>118</v>
      </c>
    </row>
    <row r="38" spans="1:10" ht="14" x14ac:dyDescent="0.25">
      <c r="A38" s="114" t="s">
        <v>58</v>
      </c>
      <c r="B38" s="114"/>
      <c r="C38" s="114"/>
      <c r="D38" s="114"/>
      <c r="E38" s="114"/>
      <c r="F38" s="114"/>
      <c r="G38" s="114"/>
      <c r="H38" s="32">
        <f>SUM(H30:H37)</f>
        <v>0.33800000000000002</v>
      </c>
      <c r="I38" s="8">
        <f>SUM(I30:I37)</f>
        <v>0</v>
      </c>
    </row>
    <row r="39" spans="1:10" ht="14" x14ac:dyDescent="0.25">
      <c r="A39" s="110" t="s">
        <v>83</v>
      </c>
      <c r="B39" s="113"/>
      <c r="C39" s="113"/>
      <c r="D39" s="113"/>
      <c r="E39" s="113"/>
      <c r="F39" s="113"/>
      <c r="G39" s="113"/>
      <c r="H39" s="113"/>
      <c r="I39" s="113"/>
    </row>
    <row r="40" spans="1:10" ht="14" x14ac:dyDescent="0.25">
      <c r="A40" s="41" t="s">
        <v>22</v>
      </c>
      <c r="B40" s="103" t="s">
        <v>73</v>
      </c>
      <c r="C40" s="103"/>
      <c r="D40" s="103"/>
      <c r="E40" s="103"/>
      <c r="F40" s="103"/>
      <c r="G40" s="103"/>
      <c r="H40" s="103"/>
      <c r="I40" s="7" t="s">
        <v>8</v>
      </c>
    </row>
    <row r="41" spans="1:10" ht="14" x14ac:dyDescent="0.3">
      <c r="A41" s="43" t="s">
        <v>1</v>
      </c>
      <c r="B41" s="115" t="s">
        <v>82</v>
      </c>
      <c r="C41" s="115"/>
      <c r="D41" s="115"/>
      <c r="E41" s="115"/>
      <c r="F41" s="115"/>
      <c r="G41" s="115"/>
      <c r="H41" s="115"/>
      <c r="I41" s="6">
        <f>(H42*H43)-(I17*H44)</f>
        <v>0</v>
      </c>
      <c r="J41" s="50" t="s">
        <v>119</v>
      </c>
    </row>
    <row r="42" spans="1:10" ht="14" x14ac:dyDescent="0.25">
      <c r="A42" s="43"/>
      <c r="B42" s="116" t="s">
        <v>81</v>
      </c>
      <c r="C42" s="116"/>
      <c r="D42" s="116"/>
      <c r="E42" s="116"/>
      <c r="F42" s="116"/>
      <c r="G42" s="116"/>
      <c r="H42" s="31">
        <v>0</v>
      </c>
      <c r="I42" s="9" t="s">
        <v>41</v>
      </c>
    </row>
    <row r="43" spans="1:10" ht="14" x14ac:dyDescent="0.25">
      <c r="A43" s="43"/>
      <c r="B43" s="116" t="s">
        <v>80</v>
      </c>
      <c r="C43" s="116"/>
      <c r="D43" s="116"/>
      <c r="E43" s="116"/>
      <c r="F43" s="116"/>
      <c r="G43" s="116"/>
      <c r="H43" s="46">
        <v>0</v>
      </c>
      <c r="I43" s="9" t="s">
        <v>41</v>
      </c>
    </row>
    <row r="44" spans="1:10" ht="14" x14ac:dyDescent="0.25">
      <c r="A44" s="43"/>
      <c r="B44" s="116" t="s">
        <v>79</v>
      </c>
      <c r="C44" s="116"/>
      <c r="D44" s="116"/>
      <c r="E44" s="116"/>
      <c r="F44" s="116"/>
      <c r="G44" s="116"/>
      <c r="H44" s="30">
        <v>0.06</v>
      </c>
      <c r="I44" s="9"/>
    </row>
    <row r="45" spans="1:10" ht="14" x14ac:dyDescent="0.3">
      <c r="A45" s="43" t="s">
        <v>3</v>
      </c>
      <c r="B45" s="97" t="s">
        <v>23</v>
      </c>
      <c r="C45" s="97"/>
      <c r="D45" s="97"/>
      <c r="E45" s="97"/>
      <c r="F45" s="97"/>
      <c r="G45" s="97"/>
      <c r="H45" s="29"/>
      <c r="I45" s="28">
        <v>0</v>
      </c>
      <c r="J45" s="50" t="s">
        <v>120</v>
      </c>
    </row>
    <row r="46" spans="1:10" ht="39" x14ac:dyDescent="0.3">
      <c r="A46" s="43" t="s">
        <v>4</v>
      </c>
      <c r="B46" s="97" t="s">
        <v>137</v>
      </c>
      <c r="C46" s="97"/>
      <c r="D46" s="97"/>
      <c r="E46" s="97"/>
      <c r="F46" s="97"/>
      <c r="G46" s="97"/>
      <c r="H46" s="45"/>
      <c r="I46" s="28">
        <f>(I18*3%)/12*3</f>
        <v>0</v>
      </c>
      <c r="J46" s="51" t="s">
        <v>121</v>
      </c>
    </row>
    <row r="47" spans="1:10" ht="26" x14ac:dyDescent="0.3">
      <c r="A47" s="43" t="s">
        <v>5</v>
      </c>
      <c r="B47" s="97" t="s">
        <v>138</v>
      </c>
      <c r="C47" s="97"/>
      <c r="D47" s="97"/>
      <c r="E47" s="97"/>
      <c r="F47" s="97"/>
      <c r="G47" s="97"/>
      <c r="H47" s="45"/>
      <c r="I47" s="44">
        <v>0</v>
      </c>
      <c r="J47" s="51" t="s">
        <v>122</v>
      </c>
    </row>
    <row r="48" spans="1:10" ht="39" x14ac:dyDescent="0.3">
      <c r="A48" s="43" t="s">
        <v>9</v>
      </c>
      <c r="B48" s="97" t="s">
        <v>78</v>
      </c>
      <c r="C48" s="97"/>
      <c r="D48" s="97"/>
      <c r="E48" s="97"/>
      <c r="F48" s="97"/>
      <c r="G48" s="97"/>
      <c r="H48" s="45"/>
      <c r="I48" s="44">
        <v>0</v>
      </c>
      <c r="J48" s="51" t="s">
        <v>123</v>
      </c>
    </row>
    <row r="49" spans="1:10" ht="39" x14ac:dyDescent="0.3">
      <c r="A49" s="43" t="s">
        <v>10</v>
      </c>
      <c r="B49" s="120" t="s">
        <v>105</v>
      </c>
      <c r="C49" s="121"/>
      <c r="D49" s="121"/>
      <c r="E49" s="121"/>
      <c r="F49" s="121"/>
      <c r="G49" s="122"/>
      <c r="H49" s="45"/>
      <c r="I49" s="44">
        <v>0</v>
      </c>
      <c r="J49" s="51" t="s">
        <v>124</v>
      </c>
    </row>
    <row r="50" spans="1:10" ht="26" x14ac:dyDescent="0.3">
      <c r="A50" s="43" t="s">
        <v>10</v>
      </c>
      <c r="B50" s="97" t="s">
        <v>77</v>
      </c>
      <c r="C50" s="97"/>
      <c r="D50" s="97"/>
      <c r="E50" s="97"/>
      <c r="F50" s="97"/>
      <c r="G50" s="97"/>
      <c r="H50" s="45"/>
      <c r="I50" s="44">
        <v>0</v>
      </c>
      <c r="J50" s="51" t="s">
        <v>125</v>
      </c>
    </row>
    <row r="51" spans="1:10" ht="14" x14ac:dyDescent="0.25">
      <c r="A51" s="27"/>
      <c r="B51" s="111" t="s">
        <v>58</v>
      </c>
      <c r="C51" s="111"/>
      <c r="D51" s="111"/>
      <c r="E51" s="111"/>
      <c r="F51" s="111"/>
      <c r="G51" s="111"/>
      <c r="H51" s="111"/>
      <c r="I51" s="8">
        <f>SUM(I41:I50)</f>
        <v>0</v>
      </c>
    </row>
    <row r="52" spans="1:10" ht="14" x14ac:dyDescent="0.25">
      <c r="A52" s="109" t="s">
        <v>76</v>
      </c>
      <c r="B52" s="109"/>
      <c r="C52" s="109"/>
      <c r="D52" s="109"/>
      <c r="E52" s="109"/>
      <c r="F52" s="109"/>
      <c r="G52" s="109"/>
      <c r="H52" s="109"/>
      <c r="I52" s="109"/>
    </row>
    <row r="53" spans="1:10" ht="14" x14ac:dyDescent="0.25">
      <c r="A53" s="26">
        <v>2</v>
      </c>
      <c r="B53" s="117" t="s">
        <v>27</v>
      </c>
      <c r="C53" s="117"/>
      <c r="D53" s="117"/>
      <c r="E53" s="117"/>
      <c r="F53" s="117"/>
      <c r="G53" s="117"/>
      <c r="H53" s="117"/>
      <c r="I53" s="25" t="s">
        <v>8</v>
      </c>
    </row>
    <row r="54" spans="1:10" ht="14" x14ac:dyDescent="0.25">
      <c r="A54" s="43" t="s">
        <v>13</v>
      </c>
      <c r="B54" s="97" t="s">
        <v>75</v>
      </c>
      <c r="C54" s="97"/>
      <c r="D54" s="97"/>
      <c r="E54" s="97"/>
      <c r="F54" s="97"/>
      <c r="G54" s="97"/>
      <c r="H54" s="97"/>
      <c r="I54" s="9">
        <f>I24</f>
        <v>0</v>
      </c>
    </row>
    <row r="55" spans="1:10" ht="14" x14ac:dyDescent="0.25">
      <c r="A55" s="43" t="s">
        <v>14</v>
      </c>
      <c r="B55" s="97" t="s">
        <v>74</v>
      </c>
      <c r="C55" s="97"/>
      <c r="D55" s="97"/>
      <c r="E55" s="97"/>
      <c r="F55" s="97"/>
      <c r="G55" s="97"/>
      <c r="H55" s="97"/>
      <c r="I55" s="9">
        <f>I38</f>
        <v>0</v>
      </c>
    </row>
    <row r="56" spans="1:10" ht="14" x14ac:dyDescent="0.25">
      <c r="A56" s="43" t="s">
        <v>22</v>
      </c>
      <c r="B56" s="97" t="s">
        <v>73</v>
      </c>
      <c r="C56" s="97"/>
      <c r="D56" s="97"/>
      <c r="E56" s="97"/>
      <c r="F56" s="97"/>
      <c r="G56" s="97"/>
      <c r="H56" s="97"/>
      <c r="I56" s="9">
        <f>I51</f>
        <v>0</v>
      </c>
    </row>
    <row r="57" spans="1:10" ht="14" x14ac:dyDescent="0.25">
      <c r="A57" s="111" t="s">
        <v>0</v>
      </c>
      <c r="B57" s="111"/>
      <c r="C57" s="111"/>
      <c r="D57" s="111"/>
      <c r="E57" s="111"/>
      <c r="F57" s="111"/>
      <c r="G57" s="111"/>
      <c r="H57" s="111"/>
      <c r="I57" s="8">
        <f>SUM(I54:I56)</f>
        <v>0</v>
      </c>
    </row>
    <row r="58" spans="1:10" ht="14" x14ac:dyDescent="0.25">
      <c r="A58" s="101"/>
      <c r="B58" s="101"/>
      <c r="C58" s="101"/>
      <c r="D58" s="101"/>
      <c r="E58" s="101"/>
      <c r="F58" s="101"/>
      <c r="G58" s="101"/>
      <c r="H58" s="101"/>
      <c r="I58" s="101"/>
    </row>
    <row r="59" spans="1:10" ht="14" x14ac:dyDescent="0.25">
      <c r="A59" s="109" t="s">
        <v>72</v>
      </c>
      <c r="B59" s="109"/>
      <c r="C59" s="109"/>
      <c r="D59" s="109"/>
      <c r="E59" s="109"/>
      <c r="F59" s="109"/>
      <c r="G59" s="109"/>
      <c r="H59" s="109"/>
      <c r="I59" s="109"/>
    </row>
    <row r="60" spans="1:10" ht="14" x14ac:dyDescent="0.25">
      <c r="A60" s="40">
        <v>3</v>
      </c>
      <c r="B60" s="103" t="s">
        <v>71</v>
      </c>
      <c r="C60" s="103"/>
      <c r="D60" s="103"/>
      <c r="E60" s="103"/>
      <c r="F60" s="103"/>
      <c r="G60" s="103"/>
      <c r="H60" s="40" t="s">
        <v>62</v>
      </c>
      <c r="I60" s="7" t="s">
        <v>8</v>
      </c>
    </row>
    <row r="61" spans="1:10" ht="78" x14ac:dyDescent="0.3">
      <c r="A61" s="43" t="s">
        <v>1</v>
      </c>
      <c r="B61" s="97" t="s">
        <v>70</v>
      </c>
      <c r="C61" s="97"/>
      <c r="D61" s="97"/>
      <c r="E61" s="97"/>
      <c r="F61" s="97"/>
      <c r="G61" s="97"/>
      <c r="H61" s="23">
        <v>4.1999999999999997E-3</v>
      </c>
      <c r="I61" s="9">
        <f>H61*I18</f>
        <v>0</v>
      </c>
      <c r="J61" s="51" t="s">
        <v>126</v>
      </c>
    </row>
    <row r="62" spans="1:10" ht="39" x14ac:dyDescent="0.3">
      <c r="A62" s="43" t="s">
        <v>3</v>
      </c>
      <c r="B62" s="115" t="s">
        <v>69</v>
      </c>
      <c r="C62" s="115"/>
      <c r="D62" s="115"/>
      <c r="E62" s="115"/>
      <c r="F62" s="115"/>
      <c r="G62" s="115"/>
      <c r="H62" s="12">
        <v>2.9999999999999997E-4</v>
      </c>
      <c r="I62" s="9">
        <f>H62*I18</f>
        <v>0</v>
      </c>
      <c r="J62" s="51" t="s">
        <v>127</v>
      </c>
    </row>
    <row r="63" spans="1:10" ht="104" x14ac:dyDescent="0.3">
      <c r="A63" s="43" t="s">
        <v>4</v>
      </c>
      <c r="B63" s="97" t="s">
        <v>68</v>
      </c>
      <c r="C63" s="97"/>
      <c r="D63" s="97"/>
      <c r="E63" s="97"/>
      <c r="F63" s="97"/>
      <c r="G63" s="97"/>
      <c r="H63" s="23">
        <v>3.8699999999999998E-2</v>
      </c>
      <c r="I63" s="9">
        <f>H63*I18</f>
        <v>0</v>
      </c>
      <c r="J63" s="51" t="s">
        <v>128</v>
      </c>
    </row>
    <row r="64" spans="1:10" ht="52" x14ac:dyDescent="0.3">
      <c r="A64" s="43" t="s">
        <v>5</v>
      </c>
      <c r="B64" s="97" t="s">
        <v>67</v>
      </c>
      <c r="C64" s="97"/>
      <c r="D64" s="97"/>
      <c r="E64" s="97"/>
      <c r="F64" s="97"/>
      <c r="G64" s="97"/>
      <c r="H64" s="23">
        <f>(((7/30)/12))</f>
        <v>1.9444444444444445E-2</v>
      </c>
      <c r="I64" s="9">
        <f>H64*I18</f>
        <v>0</v>
      </c>
      <c r="J64" s="51" t="s">
        <v>129</v>
      </c>
    </row>
    <row r="65" spans="1:10" ht="14" x14ac:dyDescent="0.3">
      <c r="A65" s="43" t="s">
        <v>9</v>
      </c>
      <c r="B65" s="115" t="s">
        <v>66</v>
      </c>
      <c r="C65" s="115"/>
      <c r="D65" s="115"/>
      <c r="E65" s="115"/>
      <c r="F65" s="115"/>
      <c r="G65" s="115"/>
      <c r="H65" s="12">
        <f>H38*H64</f>
        <v>6.5722222222222224E-3</v>
      </c>
      <c r="I65" s="9">
        <f>H65*I18</f>
        <v>0</v>
      </c>
      <c r="J65" s="51" t="s">
        <v>130</v>
      </c>
    </row>
    <row r="66" spans="1:10" ht="39" x14ac:dyDescent="0.3">
      <c r="A66" s="43" t="s">
        <v>10</v>
      </c>
      <c r="B66" s="97" t="s">
        <v>65</v>
      </c>
      <c r="C66" s="97"/>
      <c r="D66" s="97"/>
      <c r="E66" s="97"/>
      <c r="F66" s="97"/>
      <c r="G66" s="97"/>
      <c r="H66" s="23">
        <v>1.2999999999999999E-3</v>
      </c>
      <c r="I66" s="9">
        <f>H66*I18</f>
        <v>0</v>
      </c>
      <c r="J66" s="51" t="s">
        <v>131</v>
      </c>
    </row>
    <row r="67" spans="1:10" ht="14" x14ac:dyDescent="0.25">
      <c r="A67" s="111" t="s">
        <v>0</v>
      </c>
      <c r="B67" s="111"/>
      <c r="C67" s="111"/>
      <c r="D67" s="111"/>
      <c r="E67" s="111"/>
      <c r="F67" s="111"/>
      <c r="G67" s="111"/>
      <c r="H67" s="111"/>
      <c r="I67" s="8">
        <f>SUM(I61:I66)</f>
        <v>0</v>
      </c>
    </row>
    <row r="68" spans="1:10" ht="14" x14ac:dyDescent="0.25">
      <c r="A68" s="112" t="s">
        <v>64</v>
      </c>
      <c r="B68" s="112"/>
      <c r="C68" s="112"/>
      <c r="D68" s="112"/>
      <c r="E68" s="112"/>
      <c r="F68" s="112"/>
      <c r="G68" s="112"/>
      <c r="H68" s="42" t="s">
        <v>52</v>
      </c>
      <c r="I68" s="34">
        <f>I18</f>
        <v>0</v>
      </c>
    </row>
    <row r="69" spans="1:10" ht="14" x14ac:dyDescent="0.25">
      <c r="A69" s="112"/>
      <c r="B69" s="112"/>
      <c r="C69" s="112"/>
      <c r="D69" s="112"/>
      <c r="E69" s="112"/>
      <c r="F69" s="112"/>
      <c r="G69" s="112"/>
      <c r="H69" s="42" t="s">
        <v>51</v>
      </c>
      <c r="I69" s="34">
        <f>I57</f>
        <v>0</v>
      </c>
    </row>
    <row r="70" spans="1:10" ht="14" x14ac:dyDescent="0.25">
      <c r="A70" s="112"/>
      <c r="B70" s="112"/>
      <c r="C70" s="112"/>
      <c r="D70" s="112"/>
      <c r="E70" s="112"/>
      <c r="F70" s="112"/>
      <c r="G70" s="112"/>
      <c r="H70" s="42" t="s">
        <v>50</v>
      </c>
      <c r="I70" s="34">
        <f>I67</f>
        <v>0</v>
      </c>
    </row>
    <row r="71" spans="1:10" ht="14" x14ac:dyDescent="0.25">
      <c r="A71" s="112"/>
      <c r="B71" s="112"/>
      <c r="C71" s="112"/>
      <c r="D71" s="112"/>
      <c r="E71" s="112"/>
      <c r="F71" s="112"/>
      <c r="G71" s="112"/>
      <c r="H71" s="24" t="s">
        <v>0</v>
      </c>
      <c r="I71" s="47">
        <f>SUM(I68:I70)</f>
        <v>0</v>
      </c>
    </row>
    <row r="72" spans="1:10" ht="14" x14ac:dyDescent="0.25">
      <c r="A72" s="102" t="s">
        <v>63</v>
      </c>
      <c r="B72" s="102"/>
      <c r="C72" s="102"/>
      <c r="D72" s="102"/>
      <c r="E72" s="102"/>
      <c r="F72" s="102"/>
      <c r="G72" s="102"/>
      <c r="H72" s="102"/>
      <c r="I72" s="102"/>
    </row>
    <row r="73" spans="1:10" ht="14" x14ac:dyDescent="0.3">
      <c r="A73" s="20" t="s">
        <v>24</v>
      </c>
      <c r="B73" s="113" t="s">
        <v>56</v>
      </c>
      <c r="C73" s="113"/>
      <c r="D73" s="113"/>
      <c r="E73" s="113"/>
      <c r="F73" s="113"/>
      <c r="G73" s="113"/>
      <c r="H73" s="40" t="s">
        <v>62</v>
      </c>
      <c r="I73" s="19" t="s">
        <v>8</v>
      </c>
    </row>
    <row r="74" spans="1:10" ht="52" x14ac:dyDescent="0.3">
      <c r="A74" s="43" t="s">
        <v>1</v>
      </c>
      <c r="B74" s="115" t="s">
        <v>25</v>
      </c>
      <c r="C74" s="115"/>
      <c r="D74" s="115"/>
      <c r="E74" s="115"/>
      <c r="F74" s="115"/>
      <c r="G74" s="115"/>
      <c r="H74" s="12">
        <v>2.8E-3</v>
      </c>
      <c r="I74" s="9">
        <f>H74*I18</f>
        <v>0</v>
      </c>
      <c r="J74" s="51" t="s">
        <v>132</v>
      </c>
    </row>
    <row r="75" spans="1:10" ht="39" x14ac:dyDescent="0.3">
      <c r="A75" s="43" t="s">
        <v>3</v>
      </c>
      <c r="B75" s="115" t="s">
        <v>61</v>
      </c>
      <c r="C75" s="115"/>
      <c r="D75" s="115"/>
      <c r="E75" s="115"/>
      <c r="F75" s="115"/>
      <c r="G75" s="115"/>
      <c r="H75" s="22">
        <v>2E-3</v>
      </c>
      <c r="I75" s="9">
        <f>H75*I18</f>
        <v>0</v>
      </c>
      <c r="J75" s="51" t="s">
        <v>133</v>
      </c>
    </row>
    <row r="76" spans="1:10" ht="26" x14ac:dyDescent="0.3">
      <c r="A76" s="43" t="s">
        <v>4</v>
      </c>
      <c r="B76" s="115" t="s">
        <v>60</v>
      </c>
      <c r="C76" s="115"/>
      <c r="D76" s="115"/>
      <c r="E76" s="115"/>
      <c r="F76" s="115"/>
      <c r="G76" s="115"/>
      <c r="H76" s="12">
        <v>2.7000000000000001E-3</v>
      </c>
      <c r="I76" s="9">
        <f>H76*I18</f>
        <v>0</v>
      </c>
      <c r="J76" s="51" t="s">
        <v>134</v>
      </c>
    </row>
    <row r="77" spans="1:10" ht="39" x14ac:dyDescent="0.3">
      <c r="A77" s="43" t="s">
        <v>5</v>
      </c>
      <c r="B77" s="115" t="s">
        <v>59</v>
      </c>
      <c r="C77" s="115"/>
      <c r="D77" s="115"/>
      <c r="E77" s="115"/>
      <c r="F77" s="115"/>
      <c r="G77" s="115"/>
      <c r="H77" s="12">
        <v>2.9999999999999997E-4</v>
      </c>
      <c r="I77" s="9">
        <f>H77*I18</f>
        <v>0</v>
      </c>
      <c r="J77" s="51" t="s">
        <v>135</v>
      </c>
    </row>
    <row r="78" spans="1:10" ht="14" x14ac:dyDescent="0.3">
      <c r="A78" s="21" t="s">
        <v>9</v>
      </c>
      <c r="B78" s="115" t="s">
        <v>12</v>
      </c>
      <c r="C78" s="115"/>
      <c r="D78" s="115"/>
      <c r="E78" s="115"/>
      <c r="F78" s="115"/>
      <c r="G78" s="115"/>
      <c r="H78" s="12"/>
      <c r="I78" s="9"/>
    </row>
    <row r="79" spans="1:10" ht="14" x14ac:dyDescent="0.25">
      <c r="A79" s="111" t="s">
        <v>58</v>
      </c>
      <c r="B79" s="111"/>
      <c r="C79" s="111"/>
      <c r="D79" s="111"/>
      <c r="E79" s="111"/>
      <c r="F79" s="111"/>
      <c r="G79" s="111"/>
      <c r="H79" s="111"/>
      <c r="I79" s="8">
        <f>SUM(I74:I78)</f>
        <v>0</v>
      </c>
    </row>
    <row r="80" spans="1:10" ht="14" x14ac:dyDescent="0.25">
      <c r="A80" s="109" t="s">
        <v>57</v>
      </c>
      <c r="B80" s="109"/>
      <c r="C80" s="109"/>
      <c r="D80" s="109"/>
      <c r="E80" s="109"/>
      <c r="F80" s="109"/>
      <c r="G80" s="109"/>
      <c r="H80" s="109"/>
      <c r="I80" s="109"/>
    </row>
    <row r="81" spans="1:10" ht="14" x14ac:dyDescent="0.25">
      <c r="A81" s="41">
        <v>4</v>
      </c>
      <c r="B81" s="103" t="s">
        <v>33</v>
      </c>
      <c r="C81" s="103"/>
      <c r="D81" s="103"/>
      <c r="E81" s="103"/>
      <c r="F81" s="103"/>
      <c r="G81" s="103"/>
      <c r="H81" s="103"/>
      <c r="I81" s="16" t="s">
        <v>8</v>
      </c>
    </row>
    <row r="82" spans="1:10" ht="14" x14ac:dyDescent="0.25">
      <c r="A82" s="43" t="s">
        <v>24</v>
      </c>
      <c r="B82" s="97" t="s">
        <v>56</v>
      </c>
      <c r="C82" s="97"/>
      <c r="D82" s="97"/>
      <c r="E82" s="97"/>
      <c r="F82" s="97"/>
      <c r="G82" s="97"/>
      <c r="H82" s="18"/>
      <c r="I82" s="9">
        <f>I79</f>
        <v>0</v>
      </c>
    </row>
    <row r="83" spans="1:10" ht="14" x14ac:dyDescent="0.25">
      <c r="A83" s="111" t="s">
        <v>0</v>
      </c>
      <c r="B83" s="111"/>
      <c r="C83" s="111"/>
      <c r="D83" s="111"/>
      <c r="E83" s="111"/>
      <c r="F83" s="111"/>
      <c r="G83" s="111"/>
      <c r="H83" s="111"/>
      <c r="I83" s="8">
        <f>SUM(I82:I82)</f>
        <v>0</v>
      </c>
    </row>
    <row r="84" spans="1:10" ht="14" x14ac:dyDescent="0.25">
      <c r="A84" s="101"/>
      <c r="B84" s="101"/>
      <c r="C84" s="101"/>
      <c r="D84" s="101"/>
      <c r="E84" s="101"/>
      <c r="F84" s="101"/>
      <c r="G84" s="101"/>
      <c r="H84" s="101"/>
      <c r="I84" s="101"/>
    </row>
    <row r="85" spans="1:10" ht="14" x14ac:dyDescent="0.25">
      <c r="A85" s="102" t="s">
        <v>55</v>
      </c>
      <c r="B85" s="102"/>
      <c r="C85" s="102"/>
      <c r="D85" s="102"/>
      <c r="E85" s="102"/>
      <c r="F85" s="102"/>
      <c r="G85" s="102"/>
      <c r="H85" s="102"/>
      <c r="I85" s="102"/>
    </row>
    <row r="86" spans="1:10" ht="14" x14ac:dyDescent="0.25">
      <c r="A86" s="41">
        <v>5</v>
      </c>
      <c r="B86" s="103" t="s">
        <v>54</v>
      </c>
      <c r="C86" s="103"/>
      <c r="D86" s="103"/>
      <c r="E86" s="103"/>
      <c r="F86" s="103"/>
      <c r="G86" s="103"/>
      <c r="H86" s="103"/>
      <c r="I86" s="16" t="s">
        <v>8</v>
      </c>
    </row>
    <row r="87" spans="1:10" ht="14" x14ac:dyDescent="0.3">
      <c r="A87" s="43" t="s">
        <v>1</v>
      </c>
      <c r="B87" s="97" t="s">
        <v>139</v>
      </c>
      <c r="C87" s="97"/>
      <c r="D87" s="97"/>
      <c r="E87" s="97"/>
      <c r="F87" s="97"/>
      <c r="G87" s="97"/>
      <c r="H87" s="97"/>
      <c r="I87" s="9">
        <f>UNIFORMES!B10</f>
        <v>0</v>
      </c>
      <c r="J87" s="51" t="s">
        <v>136</v>
      </c>
    </row>
    <row r="88" spans="1:10" ht="14" x14ac:dyDescent="0.25">
      <c r="A88" s="111" t="s">
        <v>0</v>
      </c>
      <c r="B88" s="111"/>
      <c r="C88" s="111"/>
      <c r="D88" s="111"/>
      <c r="E88" s="111"/>
      <c r="F88" s="111"/>
      <c r="G88" s="111"/>
      <c r="H88" s="111"/>
      <c r="I88" s="17">
        <f>ROUND(SUM(I87:I87),2)</f>
        <v>0</v>
      </c>
    </row>
    <row r="89" spans="1:10" ht="14" x14ac:dyDescent="0.25">
      <c r="A89" s="118" t="s">
        <v>53</v>
      </c>
      <c r="B89" s="118"/>
      <c r="C89" s="118"/>
      <c r="D89" s="118"/>
      <c r="E89" s="118"/>
      <c r="F89" s="118"/>
      <c r="G89" s="118"/>
      <c r="H89" s="42" t="s">
        <v>52</v>
      </c>
      <c r="I89" s="48">
        <f>I18</f>
        <v>0</v>
      </c>
    </row>
    <row r="90" spans="1:10" ht="14" x14ac:dyDescent="0.25">
      <c r="A90" s="118"/>
      <c r="B90" s="118"/>
      <c r="C90" s="118"/>
      <c r="D90" s="118"/>
      <c r="E90" s="118"/>
      <c r="F90" s="118"/>
      <c r="G90" s="118"/>
      <c r="H90" s="42" t="s">
        <v>51</v>
      </c>
      <c r="I90" s="48">
        <f>I57</f>
        <v>0</v>
      </c>
    </row>
    <row r="91" spans="1:10" ht="14" x14ac:dyDescent="0.25">
      <c r="A91" s="118"/>
      <c r="B91" s="118"/>
      <c r="C91" s="118"/>
      <c r="D91" s="118"/>
      <c r="E91" s="118"/>
      <c r="F91" s="118"/>
      <c r="G91" s="118"/>
      <c r="H91" s="42" t="s">
        <v>50</v>
      </c>
      <c r="I91" s="48">
        <f>I67</f>
        <v>0</v>
      </c>
    </row>
    <row r="92" spans="1:10" ht="14" x14ac:dyDescent="0.25">
      <c r="A92" s="118"/>
      <c r="B92" s="118"/>
      <c r="C92" s="118"/>
      <c r="D92" s="118"/>
      <c r="E92" s="118"/>
      <c r="F92" s="118"/>
      <c r="G92" s="118"/>
      <c r="H92" s="42" t="s">
        <v>49</v>
      </c>
      <c r="I92" s="48">
        <f>I83</f>
        <v>0</v>
      </c>
    </row>
    <row r="93" spans="1:10" ht="14" x14ac:dyDescent="0.25">
      <c r="A93" s="118"/>
      <c r="B93" s="118"/>
      <c r="C93" s="118"/>
      <c r="D93" s="118"/>
      <c r="E93" s="118"/>
      <c r="F93" s="118"/>
      <c r="G93" s="118"/>
      <c r="H93" s="42" t="s">
        <v>48</v>
      </c>
      <c r="I93" s="47">
        <f>I88</f>
        <v>0</v>
      </c>
    </row>
    <row r="94" spans="1:10" ht="14" x14ac:dyDescent="0.25">
      <c r="A94" s="118"/>
      <c r="B94" s="118"/>
      <c r="C94" s="118"/>
      <c r="D94" s="118"/>
      <c r="E94" s="118"/>
      <c r="F94" s="118"/>
      <c r="G94" s="118"/>
      <c r="H94" s="42" t="s">
        <v>0</v>
      </c>
      <c r="I94" s="47">
        <f>SUM(I89:I93)</f>
        <v>0</v>
      </c>
    </row>
    <row r="95" spans="1:10" ht="14" x14ac:dyDescent="0.25">
      <c r="A95" s="109" t="s">
        <v>47</v>
      </c>
      <c r="B95" s="109"/>
      <c r="C95" s="109"/>
      <c r="D95" s="109"/>
      <c r="E95" s="109"/>
      <c r="F95" s="109"/>
      <c r="G95" s="109"/>
      <c r="H95" s="109"/>
      <c r="I95" s="109"/>
    </row>
    <row r="96" spans="1:10" ht="14" x14ac:dyDescent="0.25">
      <c r="A96" s="41">
        <v>6</v>
      </c>
      <c r="B96" s="119" t="s">
        <v>46</v>
      </c>
      <c r="C96" s="119"/>
      <c r="D96" s="119"/>
      <c r="E96" s="119"/>
      <c r="F96" s="119"/>
      <c r="G96" s="119"/>
      <c r="H96" s="40" t="s">
        <v>45</v>
      </c>
      <c r="I96" s="16" t="s">
        <v>8</v>
      </c>
    </row>
    <row r="97" spans="1:9" ht="14" x14ac:dyDescent="0.25">
      <c r="A97" s="43" t="s">
        <v>1</v>
      </c>
      <c r="B97" s="115" t="s">
        <v>44</v>
      </c>
      <c r="C97" s="115"/>
      <c r="D97" s="115"/>
      <c r="E97" s="115"/>
      <c r="F97" s="115"/>
      <c r="G97" s="115"/>
      <c r="H97" s="15">
        <v>0</v>
      </c>
      <c r="I97" s="9">
        <f>SUM(H97*I114)</f>
        <v>0</v>
      </c>
    </row>
    <row r="98" spans="1:9" ht="14" x14ac:dyDescent="0.25">
      <c r="A98" s="43" t="s">
        <v>3</v>
      </c>
      <c r="B98" s="115" t="s">
        <v>43</v>
      </c>
      <c r="C98" s="115"/>
      <c r="D98" s="115"/>
      <c r="E98" s="115"/>
      <c r="F98" s="115"/>
      <c r="G98" s="115"/>
      <c r="H98" s="15">
        <v>0</v>
      </c>
      <c r="I98" s="9">
        <f>H98*(I114+I97)</f>
        <v>0</v>
      </c>
    </row>
    <row r="99" spans="1:9" ht="14" x14ac:dyDescent="0.25">
      <c r="A99" s="43" t="s">
        <v>4</v>
      </c>
      <c r="B99" s="115" t="s">
        <v>26</v>
      </c>
      <c r="C99" s="115"/>
      <c r="D99" s="115"/>
      <c r="E99" s="115"/>
      <c r="F99" s="115"/>
      <c r="G99" s="115"/>
      <c r="H99" s="14">
        <f>SUM(H101+H102+H103)</f>
        <v>0</v>
      </c>
      <c r="I99" s="13">
        <f>SUM(I101:I103)</f>
        <v>0</v>
      </c>
    </row>
    <row r="100" spans="1:9" ht="14" x14ac:dyDescent="0.25">
      <c r="A100" s="11"/>
      <c r="B100" s="115" t="s">
        <v>42</v>
      </c>
      <c r="C100" s="115"/>
      <c r="D100" s="115"/>
      <c r="E100" s="115"/>
      <c r="F100" s="115"/>
      <c r="G100" s="115"/>
      <c r="H100" s="12" t="s">
        <v>41</v>
      </c>
      <c r="I100" s="9" t="s">
        <v>41</v>
      </c>
    </row>
    <row r="101" spans="1:9" ht="14" x14ac:dyDescent="0.25">
      <c r="A101" s="11"/>
      <c r="B101" s="97" t="s">
        <v>40</v>
      </c>
      <c r="C101" s="97"/>
      <c r="D101" s="97"/>
      <c r="E101" s="97"/>
      <c r="F101" s="97"/>
      <c r="G101" s="97"/>
      <c r="H101" s="10">
        <v>0</v>
      </c>
      <c r="I101" s="9">
        <f>SUM(H101*I116)</f>
        <v>0</v>
      </c>
    </row>
    <row r="102" spans="1:9" ht="14" x14ac:dyDescent="0.25">
      <c r="A102" s="11"/>
      <c r="B102" s="97" t="s">
        <v>39</v>
      </c>
      <c r="C102" s="97"/>
      <c r="D102" s="97"/>
      <c r="E102" s="97"/>
      <c r="F102" s="97"/>
      <c r="G102" s="97"/>
      <c r="H102" s="10">
        <v>0</v>
      </c>
      <c r="I102" s="9">
        <f>SUM(H102*I116)</f>
        <v>0</v>
      </c>
    </row>
    <row r="103" spans="1:9" ht="14" x14ac:dyDescent="0.25">
      <c r="A103" s="11"/>
      <c r="B103" s="97" t="s">
        <v>38</v>
      </c>
      <c r="C103" s="97"/>
      <c r="D103" s="97"/>
      <c r="E103" s="97"/>
      <c r="F103" s="97"/>
      <c r="G103" s="97"/>
      <c r="H103" s="10">
        <v>0</v>
      </c>
      <c r="I103" s="9">
        <f>SUM(H103*I116)</f>
        <v>0</v>
      </c>
    </row>
    <row r="104" spans="1:9" ht="14" x14ac:dyDescent="0.25">
      <c r="A104" s="111" t="s">
        <v>0</v>
      </c>
      <c r="B104" s="111"/>
      <c r="C104" s="111"/>
      <c r="D104" s="111"/>
      <c r="E104" s="111"/>
      <c r="F104" s="111"/>
      <c r="G104" s="111"/>
      <c r="H104" s="49"/>
      <c r="I104" s="8">
        <f>SUM(I97+I98+I101+I102+I103)</f>
        <v>0</v>
      </c>
    </row>
    <row r="105" spans="1:9" ht="14" x14ac:dyDescent="0.25">
      <c r="A105" s="124"/>
      <c r="B105" s="124"/>
      <c r="C105" s="124"/>
      <c r="D105" s="124"/>
      <c r="E105" s="124"/>
      <c r="F105" s="124"/>
      <c r="G105" s="124"/>
      <c r="H105" s="124"/>
      <c r="I105" s="124"/>
    </row>
    <row r="106" spans="1:9" ht="14" x14ac:dyDescent="0.25">
      <c r="A106" s="125"/>
      <c r="B106" s="125"/>
      <c r="C106" s="125"/>
      <c r="D106" s="125"/>
      <c r="E106" s="125"/>
      <c r="F106" s="125"/>
      <c r="G106" s="125"/>
      <c r="H106" s="125"/>
      <c r="I106" s="125"/>
    </row>
    <row r="107" spans="1:9" ht="14" x14ac:dyDescent="0.25">
      <c r="A107" s="126" t="s">
        <v>37</v>
      </c>
      <c r="B107" s="126"/>
      <c r="C107" s="126"/>
      <c r="D107" s="126"/>
      <c r="E107" s="126"/>
      <c r="F107" s="126"/>
      <c r="G107" s="126"/>
      <c r="H107" s="126"/>
      <c r="I107" s="126"/>
    </row>
    <row r="108" spans="1:9" ht="14" x14ac:dyDescent="0.25">
      <c r="A108" s="103" t="s">
        <v>36</v>
      </c>
      <c r="B108" s="103"/>
      <c r="C108" s="103"/>
      <c r="D108" s="103"/>
      <c r="E108" s="103"/>
      <c r="F108" s="103"/>
      <c r="G108" s="103"/>
      <c r="H108" s="103"/>
      <c r="I108" s="7" t="s">
        <v>8</v>
      </c>
    </row>
    <row r="109" spans="1:9" ht="14" x14ac:dyDescent="0.25">
      <c r="A109" s="4" t="s">
        <v>1</v>
      </c>
      <c r="B109" s="97" t="s">
        <v>35</v>
      </c>
      <c r="C109" s="97"/>
      <c r="D109" s="97"/>
      <c r="E109" s="97"/>
      <c r="F109" s="97"/>
      <c r="G109" s="97"/>
      <c r="H109" s="97"/>
      <c r="I109" s="6">
        <f>I18</f>
        <v>0</v>
      </c>
    </row>
    <row r="110" spans="1:9" ht="14" x14ac:dyDescent="0.25">
      <c r="A110" s="4" t="s">
        <v>3</v>
      </c>
      <c r="B110" s="97" t="s">
        <v>27</v>
      </c>
      <c r="C110" s="97"/>
      <c r="D110" s="97"/>
      <c r="E110" s="97"/>
      <c r="F110" s="97"/>
      <c r="G110" s="97"/>
      <c r="H110" s="97"/>
      <c r="I110" s="6">
        <f>I57</f>
        <v>0</v>
      </c>
    </row>
    <row r="111" spans="1:9" ht="14" x14ac:dyDescent="0.25">
      <c r="A111" s="4" t="s">
        <v>4</v>
      </c>
      <c r="B111" s="97" t="s">
        <v>34</v>
      </c>
      <c r="C111" s="97"/>
      <c r="D111" s="97"/>
      <c r="E111" s="97"/>
      <c r="F111" s="97"/>
      <c r="G111" s="97"/>
      <c r="H111" s="97"/>
      <c r="I111" s="6">
        <f>I67</f>
        <v>0</v>
      </c>
    </row>
    <row r="112" spans="1:9" ht="14" x14ac:dyDescent="0.25">
      <c r="A112" s="4" t="s">
        <v>5</v>
      </c>
      <c r="B112" s="97" t="s">
        <v>33</v>
      </c>
      <c r="C112" s="97"/>
      <c r="D112" s="97"/>
      <c r="E112" s="97"/>
      <c r="F112" s="97"/>
      <c r="G112" s="97"/>
      <c r="H112" s="97"/>
      <c r="I112" s="6">
        <f>I83</f>
        <v>0</v>
      </c>
    </row>
    <row r="113" spans="1:9" ht="14" x14ac:dyDescent="0.25">
      <c r="A113" s="4" t="s">
        <v>9</v>
      </c>
      <c r="B113" s="97" t="s">
        <v>32</v>
      </c>
      <c r="C113" s="97"/>
      <c r="D113" s="97"/>
      <c r="E113" s="97"/>
      <c r="F113" s="97"/>
      <c r="G113" s="97"/>
      <c r="H113" s="97"/>
      <c r="I113" s="6">
        <f>I88</f>
        <v>0</v>
      </c>
    </row>
    <row r="114" spans="1:9" ht="14" x14ac:dyDescent="0.3">
      <c r="A114" s="123" t="s">
        <v>31</v>
      </c>
      <c r="B114" s="123"/>
      <c r="C114" s="123"/>
      <c r="D114" s="123"/>
      <c r="E114" s="123"/>
      <c r="F114" s="123"/>
      <c r="G114" s="123"/>
      <c r="H114" s="123"/>
      <c r="I114" s="5">
        <f>SUM(I109:I113)</f>
        <v>0</v>
      </c>
    </row>
    <row r="115" spans="1:9" ht="14" x14ac:dyDescent="0.25">
      <c r="A115" s="4" t="s">
        <v>10</v>
      </c>
      <c r="B115" s="97" t="s">
        <v>30</v>
      </c>
      <c r="C115" s="97"/>
      <c r="D115" s="97"/>
      <c r="E115" s="97"/>
      <c r="F115" s="97"/>
      <c r="G115" s="97"/>
      <c r="H115" s="97"/>
      <c r="I115" s="6">
        <f>I104</f>
        <v>0</v>
      </c>
    </row>
    <row r="116" spans="1:9" ht="14" x14ac:dyDescent="0.3">
      <c r="A116" s="123" t="s">
        <v>29</v>
      </c>
      <c r="B116" s="123"/>
      <c r="C116" s="123"/>
      <c r="D116" s="123"/>
      <c r="E116" s="123"/>
      <c r="F116" s="123"/>
      <c r="G116" s="123"/>
      <c r="H116" s="123"/>
      <c r="I116" s="3">
        <f>SUM(I114+I97+I98)/(1-H99)</f>
        <v>0</v>
      </c>
    </row>
    <row r="117" spans="1:9" x14ac:dyDescent="0.25">
      <c r="A117" s="93" t="s">
        <v>108</v>
      </c>
      <c r="B117" s="93"/>
      <c r="C117" s="93"/>
      <c r="D117" s="93"/>
      <c r="E117" s="93"/>
      <c r="F117" s="93"/>
      <c r="G117" s="93"/>
      <c r="H117" s="93"/>
      <c r="I117" s="93"/>
    </row>
  </sheetData>
  <mergeCells count="115">
    <mergeCell ref="B49:G49"/>
    <mergeCell ref="A114:H114"/>
    <mergeCell ref="B115:H115"/>
    <mergeCell ref="A116:H116"/>
    <mergeCell ref="B102:G102"/>
    <mergeCell ref="B103:G103"/>
    <mergeCell ref="A104:G104"/>
    <mergeCell ref="A105:I105"/>
    <mergeCell ref="A106:I106"/>
    <mergeCell ref="A107:I107"/>
    <mergeCell ref="A108:H108"/>
    <mergeCell ref="B109:H109"/>
    <mergeCell ref="B110:H110"/>
    <mergeCell ref="B111:H111"/>
    <mergeCell ref="B112:H112"/>
    <mergeCell ref="B113:H113"/>
    <mergeCell ref="B97:G97"/>
    <mergeCell ref="B98:G98"/>
    <mergeCell ref="B99:G99"/>
    <mergeCell ref="B100:G100"/>
    <mergeCell ref="B101:G101"/>
    <mergeCell ref="A88:H88"/>
    <mergeCell ref="A89:G94"/>
    <mergeCell ref="A80:I80"/>
    <mergeCell ref="B81:H81"/>
    <mergeCell ref="B82:G82"/>
    <mergeCell ref="B96:G96"/>
    <mergeCell ref="A95:I95"/>
    <mergeCell ref="A79:H79"/>
    <mergeCell ref="A83:H83"/>
    <mergeCell ref="A84:I84"/>
    <mergeCell ref="A85:I85"/>
    <mergeCell ref="B86:H86"/>
    <mergeCell ref="B87:H87"/>
    <mergeCell ref="A67:H67"/>
    <mergeCell ref="A68:G71"/>
    <mergeCell ref="A72:I72"/>
    <mergeCell ref="B73:G73"/>
    <mergeCell ref="B74:G74"/>
    <mergeCell ref="B75:G75"/>
    <mergeCell ref="B76:G76"/>
    <mergeCell ref="B77:G77"/>
    <mergeCell ref="B78:G78"/>
    <mergeCell ref="B64:G64"/>
    <mergeCell ref="B65:G65"/>
    <mergeCell ref="B66:G66"/>
    <mergeCell ref="B42:G42"/>
    <mergeCell ref="B43:G43"/>
    <mergeCell ref="B44:G44"/>
    <mergeCell ref="B45:G45"/>
    <mergeCell ref="B46:G46"/>
    <mergeCell ref="B47:G47"/>
    <mergeCell ref="B48:G48"/>
    <mergeCell ref="B50:G50"/>
    <mergeCell ref="B51:H51"/>
    <mergeCell ref="A52:I52"/>
    <mergeCell ref="B53:H53"/>
    <mergeCell ref="B54:H54"/>
    <mergeCell ref="B55:H55"/>
    <mergeCell ref="B56:H56"/>
    <mergeCell ref="A57:H57"/>
    <mergeCell ref="A58:I58"/>
    <mergeCell ref="A59:I59"/>
    <mergeCell ref="B60:G60"/>
    <mergeCell ref="B61:G61"/>
    <mergeCell ref="B62:G62"/>
    <mergeCell ref="B63:G63"/>
    <mergeCell ref="B37:G37"/>
    <mergeCell ref="A38:G38"/>
    <mergeCell ref="A39:I39"/>
    <mergeCell ref="B40:H40"/>
    <mergeCell ref="B41:H41"/>
    <mergeCell ref="B30:G30"/>
    <mergeCell ref="B31:G31"/>
    <mergeCell ref="B32:G32"/>
    <mergeCell ref="B33:G33"/>
    <mergeCell ref="B34:G34"/>
    <mergeCell ref="B16:G16"/>
    <mergeCell ref="B17:H17"/>
    <mergeCell ref="A18:H18"/>
    <mergeCell ref="A19:I19"/>
    <mergeCell ref="A20:I20"/>
    <mergeCell ref="B21:G21"/>
    <mergeCell ref="B36:G36"/>
    <mergeCell ref="B35:G35"/>
    <mergeCell ref="B22:G22"/>
    <mergeCell ref="B23:G23"/>
    <mergeCell ref="A24:G24"/>
    <mergeCell ref="A25:G27"/>
    <mergeCell ref="A28:I28"/>
    <mergeCell ref="B29:G29"/>
    <mergeCell ref="A117:I117"/>
    <mergeCell ref="A1:I1"/>
    <mergeCell ref="B2:G2"/>
    <mergeCell ref="H2:I2"/>
    <mergeCell ref="B3:G3"/>
    <mergeCell ref="H3:I3"/>
    <mergeCell ref="B4:G4"/>
    <mergeCell ref="H4:I4"/>
    <mergeCell ref="B5:G5"/>
    <mergeCell ref="H5:I5"/>
    <mergeCell ref="A6:I6"/>
    <mergeCell ref="A7:I7"/>
    <mergeCell ref="A8:I8"/>
    <mergeCell ref="A9:I9"/>
    <mergeCell ref="B10:G10"/>
    <mergeCell ref="H10:I10"/>
    <mergeCell ref="B11:G11"/>
    <mergeCell ref="H11:I11"/>
    <mergeCell ref="B12:G12"/>
    <mergeCell ref="H12:I12"/>
    <mergeCell ref="B13:G13"/>
    <mergeCell ref="H13:I13"/>
    <mergeCell ref="A14:I14"/>
    <mergeCell ref="A15:I15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63D8-0CC7-47B8-8DCD-1BE994E65C49}">
  <dimension ref="A1:I35"/>
  <sheetViews>
    <sheetView topLeftCell="A32" workbookViewId="0">
      <selection activeCell="B14" sqref="B14:G14"/>
    </sheetView>
  </sheetViews>
  <sheetFormatPr defaultRowHeight="14.5" x14ac:dyDescent="0.35"/>
  <cols>
    <col min="1" max="1" width="2.26953125" bestFit="1" customWidth="1"/>
    <col min="3" max="3" width="15.453125" bestFit="1" customWidth="1"/>
    <col min="4" max="4" width="7.81640625" bestFit="1" customWidth="1"/>
    <col min="8" max="8" width="7.26953125" bestFit="1" customWidth="1"/>
    <col min="9" max="9" width="23.81640625" customWidth="1"/>
  </cols>
  <sheetData>
    <row r="1" spans="1:9" ht="15.5" x14ac:dyDescent="0.35">
      <c r="A1" s="127" t="s">
        <v>179</v>
      </c>
      <c r="B1" s="128"/>
      <c r="C1" s="128"/>
      <c r="D1" s="128"/>
      <c r="E1" s="128"/>
      <c r="F1" s="128"/>
      <c r="G1" s="128"/>
      <c r="H1" s="128"/>
      <c r="I1" s="129"/>
    </row>
    <row r="2" spans="1:9" x14ac:dyDescent="0.35">
      <c r="A2" s="130" t="s">
        <v>143</v>
      </c>
      <c r="B2" s="131"/>
      <c r="C2" s="131"/>
      <c r="D2" s="131"/>
      <c r="E2" s="131"/>
      <c r="F2" s="131"/>
      <c r="G2" s="131"/>
      <c r="H2" s="131"/>
      <c r="I2" s="132"/>
    </row>
    <row r="3" spans="1:9" x14ac:dyDescent="0.35">
      <c r="A3" s="63" t="s">
        <v>1</v>
      </c>
      <c r="B3" s="133" t="s">
        <v>2</v>
      </c>
      <c r="C3" s="134"/>
      <c r="D3" s="134"/>
      <c r="E3" s="134"/>
      <c r="F3" s="135"/>
      <c r="G3" s="136"/>
      <c r="H3" s="137"/>
      <c r="I3" s="138"/>
    </row>
    <row r="4" spans="1:9" x14ac:dyDescent="0.35">
      <c r="A4" s="63" t="s">
        <v>3</v>
      </c>
      <c r="B4" s="133" t="s">
        <v>144</v>
      </c>
      <c r="C4" s="134"/>
      <c r="D4" s="134"/>
      <c r="E4" s="134"/>
      <c r="F4" s="135"/>
      <c r="G4" s="139" t="s">
        <v>145</v>
      </c>
      <c r="H4" s="140"/>
      <c r="I4" s="141"/>
    </row>
    <row r="5" spans="1:9" x14ac:dyDescent="0.35">
      <c r="A5" s="64" t="s">
        <v>4</v>
      </c>
      <c r="B5" s="133" t="s">
        <v>146</v>
      </c>
      <c r="C5" s="134"/>
      <c r="D5" s="134"/>
      <c r="E5" s="134"/>
      <c r="F5" s="134"/>
      <c r="G5" s="147" t="s">
        <v>178</v>
      </c>
      <c r="H5" s="148"/>
      <c r="I5" s="149"/>
    </row>
    <row r="6" spans="1:9" x14ac:dyDescent="0.35">
      <c r="A6" s="63" t="s">
        <v>5</v>
      </c>
      <c r="B6" s="150" t="s">
        <v>147</v>
      </c>
      <c r="C6" s="151"/>
      <c r="D6" s="151"/>
      <c r="E6" s="151"/>
      <c r="F6" s="151"/>
      <c r="G6" s="139">
        <v>12</v>
      </c>
      <c r="H6" s="140"/>
      <c r="I6" s="141"/>
    </row>
    <row r="7" spans="1:9" x14ac:dyDescent="0.35">
      <c r="A7" s="152" t="s">
        <v>148</v>
      </c>
      <c r="B7" s="153"/>
      <c r="C7" s="153"/>
      <c r="D7" s="153"/>
      <c r="E7" s="153"/>
      <c r="F7" s="153"/>
      <c r="G7" s="153"/>
      <c r="H7" s="153"/>
      <c r="I7" s="154"/>
    </row>
    <row r="8" spans="1:9" x14ac:dyDescent="0.35">
      <c r="A8" s="65">
        <v>1</v>
      </c>
      <c r="B8" s="155" t="s">
        <v>149</v>
      </c>
      <c r="C8" s="156"/>
      <c r="D8" s="156"/>
      <c r="E8" s="156"/>
      <c r="F8" s="156"/>
      <c r="G8" s="157"/>
      <c r="H8" s="130" t="s">
        <v>150</v>
      </c>
      <c r="I8" s="132"/>
    </row>
    <row r="9" spans="1:9" x14ac:dyDescent="0.35">
      <c r="A9" s="65">
        <v>2</v>
      </c>
      <c r="B9" s="155" t="s">
        <v>151</v>
      </c>
      <c r="C9" s="156"/>
      <c r="D9" s="156"/>
      <c r="E9" s="156"/>
      <c r="F9" s="156"/>
      <c r="G9" s="157"/>
      <c r="H9" s="158" t="s">
        <v>197</v>
      </c>
      <c r="I9" s="159"/>
    </row>
    <row r="10" spans="1:9" x14ac:dyDescent="0.35">
      <c r="A10" s="160" t="s">
        <v>152</v>
      </c>
      <c r="B10" s="161"/>
      <c r="C10" s="161"/>
      <c r="D10" s="161"/>
      <c r="E10" s="161"/>
      <c r="F10" s="161"/>
      <c r="G10" s="161"/>
      <c r="H10" s="161"/>
      <c r="I10" s="162"/>
    </row>
    <row r="11" spans="1:9" ht="16.5" x14ac:dyDescent="0.55000000000000004">
      <c r="A11" s="163" t="s">
        <v>153</v>
      </c>
      <c r="B11" s="164"/>
      <c r="C11" s="164"/>
      <c r="D11" s="164"/>
      <c r="E11" s="164"/>
      <c r="F11" s="164"/>
      <c r="G11" s="164"/>
      <c r="H11" s="164"/>
      <c r="I11" s="165"/>
    </row>
    <row r="12" spans="1:9" x14ac:dyDescent="0.35">
      <c r="A12" s="166" t="s">
        <v>96</v>
      </c>
      <c r="B12" s="167"/>
      <c r="C12" s="167"/>
      <c r="D12" s="167"/>
      <c r="E12" s="167"/>
      <c r="F12" s="167"/>
      <c r="G12" s="167"/>
      <c r="H12" s="167"/>
      <c r="I12" s="168"/>
    </row>
    <row r="13" spans="1:9" ht="15" customHeight="1" x14ac:dyDescent="0.35">
      <c r="A13" s="66">
        <v>1</v>
      </c>
      <c r="B13" s="142" t="s">
        <v>154</v>
      </c>
      <c r="C13" s="143"/>
      <c r="D13" s="143"/>
      <c r="E13" s="143"/>
      <c r="F13" s="143"/>
      <c r="G13" s="144"/>
      <c r="H13" s="145" t="s">
        <v>197</v>
      </c>
      <c r="I13" s="146"/>
    </row>
    <row r="14" spans="1:9" x14ac:dyDescent="0.35">
      <c r="A14" s="66">
        <v>2</v>
      </c>
      <c r="B14" s="142" t="s">
        <v>6</v>
      </c>
      <c r="C14" s="143"/>
      <c r="D14" s="143"/>
      <c r="E14" s="143"/>
      <c r="F14" s="143"/>
      <c r="G14" s="144"/>
      <c r="H14" s="145" t="s">
        <v>198</v>
      </c>
      <c r="I14" s="146"/>
    </row>
    <row r="15" spans="1:9" x14ac:dyDescent="0.35">
      <c r="A15" s="66">
        <v>3</v>
      </c>
      <c r="B15" s="142" t="s">
        <v>155</v>
      </c>
      <c r="C15" s="143"/>
      <c r="D15" s="143"/>
      <c r="E15" s="143"/>
      <c r="F15" s="143"/>
      <c r="G15" s="144"/>
      <c r="H15" s="169">
        <v>2671</v>
      </c>
      <c r="I15" s="170"/>
    </row>
    <row r="16" spans="1:9" ht="15" customHeight="1" x14ac:dyDescent="0.35">
      <c r="A16" s="66">
        <v>4</v>
      </c>
      <c r="B16" s="142" t="s">
        <v>156</v>
      </c>
      <c r="C16" s="143"/>
      <c r="D16" s="143"/>
      <c r="E16" s="143"/>
      <c r="F16" s="143"/>
      <c r="G16" s="144"/>
      <c r="H16" s="171" t="s">
        <v>197</v>
      </c>
      <c r="I16" s="172"/>
    </row>
    <row r="17" spans="1:9" x14ac:dyDescent="0.35">
      <c r="A17" s="66">
        <v>5</v>
      </c>
      <c r="B17" s="142" t="s">
        <v>157</v>
      </c>
      <c r="C17" s="143"/>
      <c r="D17" s="143"/>
      <c r="E17" s="143"/>
      <c r="F17" s="143"/>
      <c r="G17" s="144"/>
      <c r="H17" s="171" t="s">
        <v>158</v>
      </c>
      <c r="I17" s="172"/>
    </row>
    <row r="18" spans="1:9" x14ac:dyDescent="0.35">
      <c r="A18" s="152" t="s">
        <v>159</v>
      </c>
      <c r="B18" s="153"/>
      <c r="C18" s="153"/>
      <c r="D18" s="153"/>
      <c r="E18" s="153"/>
      <c r="F18" s="153"/>
      <c r="G18" s="153"/>
      <c r="H18" s="153"/>
      <c r="I18" s="154"/>
    </row>
    <row r="19" spans="1:9" x14ac:dyDescent="0.35">
      <c r="A19" s="67" t="s">
        <v>1</v>
      </c>
      <c r="B19" s="177" t="s">
        <v>180</v>
      </c>
      <c r="C19" s="178"/>
      <c r="D19" s="178"/>
      <c r="E19" s="178"/>
      <c r="F19" s="178"/>
      <c r="G19" s="179"/>
      <c r="H19" s="180">
        <v>140</v>
      </c>
      <c r="I19" s="181"/>
    </row>
    <row r="20" spans="1:9" x14ac:dyDescent="0.35">
      <c r="A20" s="182" t="s">
        <v>184</v>
      </c>
      <c r="B20" s="183"/>
      <c r="C20" s="183"/>
      <c r="D20" s="183"/>
      <c r="E20" s="183"/>
      <c r="F20" s="183"/>
      <c r="G20" s="184"/>
      <c r="H20" s="185">
        <f>SUM(H19:I19)</f>
        <v>140</v>
      </c>
      <c r="I20" s="186"/>
    </row>
    <row r="21" spans="1:9" x14ac:dyDescent="0.35">
      <c r="A21" s="152" t="s">
        <v>160</v>
      </c>
      <c r="B21" s="153"/>
      <c r="C21" s="153"/>
      <c r="D21" s="153"/>
      <c r="E21" s="153"/>
      <c r="F21" s="153"/>
      <c r="G21" s="153"/>
      <c r="H21" s="153"/>
      <c r="I21" s="154"/>
    </row>
    <row r="22" spans="1:9" x14ac:dyDescent="0.35">
      <c r="A22" s="68">
        <v>2</v>
      </c>
      <c r="B22" s="187" t="s">
        <v>161</v>
      </c>
      <c r="C22" s="188"/>
      <c r="D22" s="188"/>
      <c r="E22" s="188"/>
      <c r="F22" s="188"/>
      <c r="G22" s="189"/>
      <c r="H22" s="68" t="s">
        <v>162</v>
      </c>
      <c r="I22" s="68" t="s">
        <v>8</v>
      </c>
    </row>
    <row r="23" spans="1:9" x14ac:dyDescent="0.35">
      <c r="A23" s="67" t="s">
        <v>1</v>
      </c>
      <c r="B23" s="177" t="s">
        <v>163</v>
      </c>
      <c r="C23" s="178"/>
      <c r="D23" s="178"/>
      <c r="E23" s="178"/>
      <c r="F23" s="178"/>
      <c r="G23" s="179"/>
      <c r="H23" s="69">
        <f>'PLANILHA DE CUSTO'!H97</f>
        <v>0</v>
      </c>
      <c r="I23" s="70">
        <f>H20*H23</f>
        <v>0</v>
      </c>
    </row>
    <row r="24" spans="1:9" x14ac:dyDescent="0.35">
      <c r="A24" s="67" t="s">
        <v>3</v>
      </c>
      <c r="B24" s="177" t="s">
        <v>164</v>
      </c>
      <c r="C24" s="178"/>
      <c r="D24" s="178"/>
      <c r="E24" s="178"/>
      <c r="F24" s="178"/>
      <c r="G24" s="179"/>
      <c r="H24" s="69">
        <f>'PLANILHA DE CUSTO'!H98</f>
        <v>0</v>
      </c>
      <c r="I24" s="70">
        <f>H20*H24</f>
        <v>0</v>
      </c>
    </row>
    <row r="25" spans="1:9" x14ac:dyDescent="0.35">
      <c r="A25" s="67" t="s">
        <v>4</v>
      </c>
      <c r="B25" s="177" t="s">
        <v>26</v>
      </c>
      <c r="C25" s="178"/>
      <c r="D25" s="178"/>
      <c r="E25" s="178"/>
      <c r="F25" s="178"/>
      <c r="G25" s="179"/>
      <c r="H25" s="69">
        <f>H26+H27+H28</f>
        <v>0</v>
      </c>
      <c r="I25" s="70"/>
    </row>
    <row r="26" spans="1:9" x14ac:dyDescent="0.35">
      <c r="A26" s="173" t="s">
        <v>165</v>
      </c>
      <c r="B26" s="174"/>
      <c r="C26" s="175" t="s">
        <v>166</v>
      </c>
      <c r="D26" s="71" t="s">
        <v>167</v>
      </c>
      <c r="E26" s="72"/>
      <c r="F26" s="72"/>
      <c r="G26" s="73"/>
      <c r="H26" s="69">
        <f>'PLANILHA DE CUSTO'!H102</f>
        <v>0</v>
      </c>
      <c r="I26" s="70">
        <f>((H20+I23+I24)/(1-(H25)))*H26</f>
        <v>0</v>
      </c>
    </row>
    <row r="27" spans="1:9" x14ac:dyDescent="0.35">
      <c r="A27" s="173" t="s">
        <v>168</v>
      </c>
      <c r="B27" s="174"/>
      <c r="C27" s="176"/>
      <c r="D27" s="71" t="s">
        <v>169</v>
      </c>
      <c r="E27" s="72"/>
      <c r="F27" s="72"/>
      <c r="G27" s="73"/>
      <c r="H27" s="74">
        <f>'PLANILHA DE CUSTO'!H101</f>
        <v>0</v>
      </c>
      <c r="I27" s="70">
        <f>((H20+I24+I24)/(1-(H25)))*H27</f>
        <v>0</v>
      </c>
    </row>
    <row r="28" spans="1:9" ht="25" x14ac:dyDescent="0.35">
      <c r="A28" s="173" t="s">
        <v>170</v>
      </c>
      <c r="B28" s="174"/>
      <c r="C28" s="75" t="s">
        <v>171</v>
      </c>
      <c r="D28" s="71" t="s">
        <v>172</v>
      </c>
      <c r="E28" s="72"/>
      <c r="F28" s="72"/>
      <c r="G28" s="73"/>
      <c r="H28" s="69">
        <f>'PLANILHA DE CUSTO'!H103</f>
        <v>0</v>
      </c>
      <c r="I28" s="70">
        <f>((H20+I23+I24)/(1-(H25)))*H28</f>
        <v>0</v>
      </c>
    </row>
    <row r="29" spans="1:9" x14ac:dyDescent="0.35">
      <c r="A29" s="190" t="s">
        <v>173</v>
      </c>
      <c r="B29" s="191"/>
      <c r="C29" s="191"/>
      <c r="D29" s="191"/>
      <c r="E29" s="191"/>
      <c r="F29" s="191"/>
      <c r="G29" s="192"/>
      <c r="H29" s="76">
        <f>H23+H24+H26+H27+H28</f>
        <v>0</v>
      </c>
      <c r="I29" s="77">
        <f>SUM(I23:I28)</f>
        <v>0</v>
      </c>
    </row>
    <row r="30" spans="1:9" x14ac:dyDescent="0.35">
      <c r="A30" s="160" t="s">
        <v>174</v>
      </c>
      <c r="B30" s="161"/>
      <c r="C30" s="161"/>
      <c r="D30" s="161"/>
      <c r="E30" s="161"/>
      <c r="F30" s="161"/>
      <c r="G30" s="161"/>
      <c r="H30" s="161"/>
      <c r="I30" s="162"/>
    </row>
    <row r="31" spans="1:9" x14ac:dyDescent="0.35">
      <c r="A31" s="193" t="s">
        <v>175</v>
      </c>
      <c r="B31" s="194"/>
      <c r="C31" s="194"/>
      <c r="D31" s="194"/>
      <c r="E31" s="194"/>
      <c r="F31" s="194"/>
      <c r="G31" s="194"/>
      <c r="H31" s="194"/>
      <c r="I31" s="195"/>
    </row>
    <row r="32" spans="1:9" ht="33.75" customHeight="1" x14ac:dyDescent="0.35">
      <c r="A32" s="190" t="s">
        <v>176</v>
      </c>
      <c r="B32" s="191"/>
      <c r="C32" s="191"/>
      <c r="D32" s="191"/>
      <c r="E32" s="191"/>
      <c r="F32" s="191"/>
      <c r="G32" s="192"/>
      <c r="H32" s="196" t="s">
        <v>8</v>
      </c>
      <c r="I32" s="197"/>
    </row>
    <row r="33" spans="1:9" x14ac:dyDescent="0.35">
      <c r="A33" s="78" t="s">
        <v>1</v>
      </c>
      <c r="B33" s="198" t="s">
        <v>181</v>
      </c>
      <c r="C33" s="198"/>
      <c r="D33" s="198"/>
      <c r="E33" s="198"/>
      <c r="F33" s="198"/>
      <c r="G33" s="198"/>
      <c r="H33" s="199">
        <f>H19+(H19/H20)*I29</f>
        <v>140</v>
      </c>
      <c r="I33" s="199"/>
    </row>
    <row r="34" spans="1:9" x14ac:dyDescent="0.35">
      <c r="A34" s="79" t="s">
        <v>3</v>
      </c>
      <c r="B34" s="200" t="s">
        <v>182</v>
      </c>
      <c r="C34" s="200"/>
      <c r="D34" s="200"/>
      <c r="E34" s="200"/>
      <c r="F34" s="200"/>
      <c r="G34" s="200"/>
      <c r="H34" s="201">
        <v>40</v>
      </c>
      <c r="I34" s="201"/>
    </row>
    <row r="35" spans="1:9" x14ac:dyDescent="0.35">
      <c r="A35" s="202" t="s">
        <v>183</v>
      </c>
      <c r="B35" s="202"/>
      <c r="C35" s="202"/>
      <c r="D35" s="202"/>
      <c r="E35" s="202"/>
      <c r="F35" s="202"/>
      <c r="G35" s="202"/>
      <c r="H35" s="203">
        <f>H33*H34</f>
        <v>5600</v>
      </c>
      <c r="I35" s="204"/>
    </row>
  </sheetData>
  <mergeCells count="53">
    <mergeCell ref="B33:G33"/>
    <mergeCell ref="H33:I33"/>
    <mergeCell ref="B34:G34"/>
    <mergeCell ref="H34:I34"/>
    <mergeCell ref="A35:G35"/>
    <mergeCell ref="H35:I35"/>
    <mergeCell ref="A28:B28"/>
    <mergeCell ref="A29:G29"/>
    <mergeCell ref="A30:I30"/>
    <mergeCell ref="A31:I31"/>
    <mergeCell ref="A32:G32"/>
    <mergeCell ref="H32:I32"/>
    <mergeCell ref="A26:B26"/>
    <mergeCell ref="C26:C27"/>
    <mergeCell ref="A27:B27"/>
    <mergeCell ref="B17:G17"/>
    <mergeCell ref="H17:I17"/>
    <mergeCell ref="A18:I18"/>
    <mergeCell ref="B19:G19"/>
    <mergeCell ref="H19:I19"/>
    <mergeCell ref="A20:G20"/>
    <mergeCell ref="H20:I20"/>
    <mergeCell ref="A21:I21"/>
    <mergeCell ref="B22:G22"/>
    <mergeCell ref="B23:G23"/>
    <mergeCell ref="B24:G24"/>
    <mergeCell ref="B25:G25"/>
    <mergeCell ref="B14:G14"/>
    <mergeCell ref="H14:I14"/>
    <mergeCell ref="B15:G15"/>
    <mergeCell ref="H15:I15"/>
    <mergeCell ref="B16:G16"/>
    <mergeCell ref="H16:I16"/>
    <mergeCell ref="B13:G13"/>
    <mergeCell ref="H13:I13"/>
    <mergeCell ref="B5:F5"/>
    <mergeCell ref="G5:I5"/>
    <mergeCell ref="B6:F6"/>
    <mergeCell ref="G6:I6"/>
    <mergeCell ref="A7:I7"/>
    <mergeCell ref="B8:G8"/>
    <mergeCell ref="H8:I8"/>
    <mergeCell ref="B9:G9"/>
    <mergeCell ref="H9:I9"/>
    <mergeCell ref="A10:I10"/>
    <mergeCell ref="A11:I11"/>
    <mergeCell ref="A12:I12"/>
    <mergeCell ref="A1:I1"/>
    <mergeCell ref="A2:I2"/>
    <mergeCell ref="B3:F3"/>
    <mergeCell ref="G3:I3"/>
    <mergeCell ref="B4:F4"/>
    <mergeCell ref="G4:I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"/>
  <sheetViews>
    <sheetView topLeftCell="A14" workbookViewId="0">
      <selection activeCell="H26" sqref="H26"/>
    </sheetView>
  </sheetViews>
  <sheetFormatPr defaultRowHeight="14.5" x14ac:dyDescent="0.35"/>
  <cols>
    <col min="1" max="1" width="2.26953125" bestFit="1" customWidth="1"/>
    <col min="3" max="3" width="15.453125" bestFit="1" customWidth="1"/>
    <col min="4" max="4" width="7.81640625" bestFit="1" customWidth="1"/>
    <col min="8" max="8" width="7.26953125" bestFit="1" customWidth="1"/>
    <col min="9" max="9" width="23.81640625" customWidth="1"/>
  </cols>
  <sheetData>
    <row r="1" spans="1:9" ht="15.5" x14ac:dyDescent="0.35">
      <c r="A1" s="127" t="s">
        <v>179</v>
      </c>
      <c r="B1" s="128"/>
      <c r="C1" s="128"/>
      <c r="D1" s="128"/>
      <c r="E1" s="128"/>
      <c r="F1" s="128"/>
      <c r="G1" s="128"/>
      <c r="H1" s="128"/>
      <c r="I1" s="129"/>
    </row>
    <row r="2" spans="1:9" x14ac:dyDescent="0.35">
      <c r="A2" s="130" t="s">
        <v>143</v>
      </c>
      <c r="B2" s="131"/>
      <c r="C2" s="131"/>
      <c r="D2" s="131"/>
      <c r="E2" s="131"/>
      <c r="F2" s="131"/>
      <c r="G2" s="131"/>
      <c r="H2" s="131"/>
      <c r="I2" s="132"/>
    </row>
    <row r="3" spans="1:9" x14ac:dyDescent="0.35">
      <c r="A3" s="63" t="s">
        <v>1</v>
      </c>
      <c r="B3" s="133" t="s">
        <v>2</v>
      </c>
      <c r="C3" s="134"/>
      <c r="D3" s="134"/>
      <c r="E3" s="134"/>
      <c r="F3" s="135"/>
      <c r="G3" s="136"/>
      <c r="H3" s="137"/>
      <c r="I3" s="138"/>
    </row>
    <row r="4" spans="1:9" x14ac:dyDescent="0.35">
      <c r="A4" s="63" t="s">
        <v>3</v>
      </c>
      <c r="B4" s="133" t="s">
        <v>144</v>
      </c>
      <c r="C4" s="134"/>
      <c r="D4" s="134"/>
      <c r="E4" s="134"/>
      <c r="F4" s="135"/>
      <c r="G4" s="139" t="s">
        <v>145</v>
      </c>
      <c r="H4" s="140"/>
      <c r="I4" s="141"/>
    </row>
    <row r="5" spans="1:9" x14ac:dyDescent="0.35">
      <c r="A5" s="64" t="s">
        <v>4</v>
      </c>
      <c r="B5" s="133" t="s">
        <v>146</v>
      </c>
      <c r="C5" s="134"/>
      <c r="D5" s="134"/>
      <c r="E5" s="134"/>
      <c r="F5" s="134"/>
      <c r="G5" s="147" t="s">
        <v>178</v>
      </c>
      <c r="H5" s="148"/>
      <c r="I5" s="149"/>
    </row>
    <row r="6" spans="1:9" x14ac:dyDescent="0.35">
      <c r="A6" s="63" t="s">
        <v>5</v>
      </c>
      <c r="B6" s="150" t="s">
        <v>147</v>
      </c>
      <c r="C6" s="151"/>
      <c r="D6" s="151"/>
      <c r="E6" s="151"/>
      <c r="F6" s="151"/>
      <c r="G6" s="139">
        <v>12</v>
      </c>
      <c r="H6" s="140"/>
      <c r="I6" s="141"/>
    </row>
    <row r="7" spans="1:9" x14ac:dyDescent="0.35">
      <c r="A7" s="152" t="s">
        <v>148</v>
      </c>
      <c r="B7" s="153"/>
      <c r="C7" s="153"/>
      <c r="D7" s="153"/>
      <c r="E7" s="153"/>
      <c r="F7" s="153"/>
      <c r="G7" s="153"/>
      <c r="H7" s="153"/>
      <c r="I7" s="154"/>
    </row>
    <row r="8" spans="1:9" x14ac:dyDescent="0.35">
      <c r="A8" s="65">
        <v>1</v>
      </c>
      <c r="B8" s="155" t="s">
        <v>149</v>
      </c>
      <c r="C8" s="156"/>
      <c r="D8" s="156"/>
      <c r="E8" s="156"/>
      <c r="F8" s="156"/>
      <c r="G8" s="157"/>
      <c r="H8" s="130" t="s">
        <v>150</v>
      </c>
      <c r="I8" s="132"/>
    </row>
    <row r="9" spans="1:9" x14ac:dyDescent="0.35">
      <c r="A9" s="65">
        <v>2</v>
      </c>
      <c r="B9" s="155" t="s">
        <v>151</v>
      </c>
      <c r="C9" s="156"/>
      <c r="D9" s="156"/>
      <c r="E9" s="156"/>
      <c r="F9" s="156"/>
      <c r="G9" s="157"/>
      <c r="H9" s="158" t="s">
        <v>197</v>
      </c>
      <c r="I9" s="159"/>
    </row>
    <row r="10" spans="1:9" x14ac:dyDescent="0.35">
      <c r="A10" s="160" t="s">
        <v>152</v>
      </c>
      <c r="B10" s="161"/>
      <c r="C10" s="161"/>
      <c r="D10" s="161"/>
      <c r="E10" s="161"/>
      <c r="F10" s="161"/>
      <c r="G10" s="161"/>
      <c r="H10" s="161"/>
      <c r="I10" s="162"/>
    </row>
    <row r="11" spans="1:9" ht="16.5" x14ac:dyDescent="0.55000000000000004">
      <c r="A11" s="163" t="s">
        <v>153</v>
      </c>
      <c r="B11" s="164"/>
      <c r="C11" s="164"/>
      <c r="D11" s="164"/>
      <c r="E11" s="164"/>
      <c r="F11" s="164"/>
      <c r="G11" s="164"/>
      <c r="H11" s="164"/>
      <c r="I11" s="165"/>
    </row>
    <row r="12" spans="1:9" x14ac:dyDescent="0.35">
      <c r="A12" s="166" t="s">
        <v>96</v>
      </c>
      <c r="B12" s="167"/>
      <c r="C12" s="167"/>
      <c r="D12" s="167"/>
      <c r="E12" s="167"/>
      <c r="F12" s="167"/>
      <c r="G12" s="167"/>
      <c r="H12" s="167"/>
      <c r="I12" s="168"/>
    </row>
    <row r="13" spans="1:9" ht="15" customHeight="1" x14ac:dyDescent="0.35">
      <c r="A13" s="66">
        <v>1</v>
      </c>
      <c r="B13" s="142" t="s">
        <v>154</v>
      </c>
      <c r="C13" s="143"/>
      <c r="D13" s="143"/>
      <c r="E13" s="143"/>
      <c r="F13" s="143"/>
      <c r="G13" s="144"/>
      <c r="H13" s="145" t="s">
        <v>197</v>
      </c>
      <c r="I13" s="146"/>
    </row>
    <row r="14" spans="1:9" x14ac:dyDescent="0.35">
      <c r="A14" s="66">
        <v>2</v>
      </c>
      <c r="B14" s="142" t="s">
        <v>6</v>
      </c>
      <c r="C14" s="143"/>
      <c r="D14" s="143"/>
      <c r="E14" s="143"/>
      <c r="F14" s="143"/>
      <c r="G14" s="144"/>
      <c r="H14" s="145" t="s">
        <v>198</v>
      </c>
      <c r="I14" s="146"/>
    </row>
    <row r="15" spans="1:9" x14ac:dyDescent="0.35">
      <c r="A15" s="66">
        <v>3</v>
      </c>
      <c r="B15" s="142" t="s">
        <v>155</v>
      </c>
      <c r="C15" s="143"/>
      <c r="D15" s="143"/>
      <c r="E15" s="143"/>
      <c r="F15" s="143"/>
      <c r="G15" s="144"/>
      <c r="H15" s="169">
        <v>2671</v>
      </c>
      <c r="I15" s="170"/>
    </row>
    <row r="16" spans="1:9" ht="15" customHeight="1" x14ac:dyDescent="0.35">
      <c r="A16" s="66">
        <v>4</v>
      </c>
      <c r="B16" s="142" t="s">
        <v>156</v>
      </c>
      <c r="C16" s="143"/>
      <c r="D16" s="143"/>
      <c r="E16" s="143"/>
      <c r="F16" s="143"/>
      <c r="G16" s="144"/>
      <c r="H16" s="171" t="s">
        <v>197</v>
      </c>
      <c r="I16" s="172"/>
    </row>
    <row r="17" spans="1:9" x14ac:dyDescent="0.35">
      <c r="A17" s="66">
        <v>5</v>
      </c>
      <c r="B17" s="142" t="s">
        <v>157</v>
      </c>
      <c r="C17" s="143"/>
      <c r="D17" s="143"/>
      <c r="E17" s="143"/>
      <c r="F17" s="143"/>
      <c r="G17" s="144"/>
      <c r="H17" s="171" t="s">
        <v>158</v>
      </c>
      <c r="I17" s="172"/>
    </row>
    <row r="18" spans="1:9" x14ac:dyDescent="0.35">
      <c r="A18" s="152" t="s">
        <v>159</v>
      </c>
      <c r="B18" s="153"/>
      <c r="C18" s="153"/>
      <c r="D18" s="153"/>
      <c r="E18" s="153"/>
      <c r="F18" s="153"/>
      <c r="G18" s="153"/>
      <c r="H18" s="153"/>
      <c r="I18" s="154"/>
    </row>
    <row r="19" spans="1:9" x14ac:dyDescent="0.35">
      <c r="A19" s="67" t="s">
        <v>1</v>
      </c>
      <c r="B19" s="177" t="s">
        <v>180</v>
      </c>
      <c r="C19" s="178"/>
      <c r="D19" s="178"/>
      <c r="E19" s="178"/>
      <c r="F19" s="178"/>
      <c r="G19" s="179"/>
      <c r="H19" s="180">
        <v>250</v>
      </c>
      <c r="I19" s="181"/>
    </row>
    <row r="20" spans="1:9" x14ac:dyDescent="0.35">
      <c r="A20" s="182" t="s">
        <v>184</v>
      </c>
      <c r="B20" s="183"/>
      <c r="C20" s="183"/>
      <c r="D20" s="183"/>
      <c r="E20" s="183"/>
      <c r="F20" s="183"/>
      <c r="G20" s="184"/>
      <c r="H20" s="185">
        <f>SUM(H19:I19)</f>
        <v>250</v>
      </c>
      <c r="I20" s="186"/>
    </row>
    <row r="21" spans="1:9" x14ac:dyDescent="0.35">
      <c r="A21" s="152" t="s">
        <v>160</v>
      </c>
      <c r="B21" s="153"/>
      <c r="C21" s="153"/>
      <c r="D21" s="153"/>
      <c r="E21" s="153"/>
      <c r="F21" s="153"/>
      <c r="G21" s="153"/>
      <c r="H21" s="153"/>
      <c r="I21" s="154"/>
    </row>
    <row r="22" spans="1:9" x14ac:dyDescent="0.35">
      <c r="A22" s="68">
        <v>2</v>
      </c>
      <c r="B22" s="187" t="s">
        <v>161</v>
      </c>
      <c r="C22" s="188"/>
      <c r="D22" s="188"/>
      <c r="E22" s="188"/>
      <c r="F22" s="188"/>
      <c r="G22" s="189"/>
      <c r="H22" s="68" t="s">
        <v>162</v>
      </c>
      <c r="I22" s="68" t="s">
        <v>8</v>
      </c>
    </row>
    <row r="23" spans="1:9" x14ac:dyDescent="0.35">
      <c r="A23" s="67" t="s">
        <v>1</v>
      </c>
      <c r="B23" s="177" t="s">
        <v>163</v>
      </c>
      <c r="C23" s="178"/>
      <c r="D23" s="178"/>
      <c r="E23" s="178"/>
      <c r="F23" s="178"/>
      <c r="G23" s="179"/>
      <c r="H23" s="69">
        <f>'PLANILHA DE CUSTO'!H97</f>
        <v>0</v>
      </c>
      <c r="I23" s="70">
        <f>H20*H23</f>
        <v>0</v>
      </c>
    </row>
    <row r="24" spans="1:9" x14ac:dyDescent="0.35">
      <c r="A24" s="67" t="s">
        <v>3</v>
      </c>
      <c r="B24" s="177" t="s">
        <v>164</v>
      </c>
      <c r="C24" s="178"/>
      <c r="D24" s="178"/>
      <c r="E24" s="178"/>
      <c r="F24" s="178"/>
      <c r="G24" s="179"/>
      <c r="H24" s="69">
        <f>'PLANILHA DE CUSTO'!H98</f>
        <v>0</v>
      </c>
      <c r="I24" s="70">
        <f>H20*H24</f>
        <v>0</v>
      </c>
    </row>
    <row r="25" spans="1:9" x14ac:dyDescent="0.35">
      <c r="A25" s="67" t="s">
        <v>4</v>
      </c>
      <c r="B25" s="177" t="s">
        <v>26</v>
      </c>
      <c r="C25" s="178"/>
      <c r="D25" s="178"/>
      <c r="E25" s="178"/>
      <c r="F25" s="178"/>
      <c r="G25" s="179"/>
      <c r="H25" s="69">
        <f>H26+H27+H28</f>
        <v>0</v>
      </c>
      <c r="I25" s="70"/>
    </row>
    <row r="26" spans="1:9" x14ac:dyDescent="0.35">
      <c r="A26" s="173" t="s">
        <v>165</v>
      </c>
      <c r="B26" s="174"/>
      <c r="C26" s="175" t="s">
        <v>166</v>
      </c>
      <c r="D26" s="71" t="s">
        <v>167</v>
      </c>
      <c r="E26" s="72"/>
      <c r="F26" s="72"/>
      <c r="G26" s="73"/>
      <c r="H26" s="69">
        <f>'PLANILHA DE CUSTO'!H102</f>
        <v>0</v>
      </c>
      <c r="I26" s="70">
        <f>((H20+I23+I24)/(1-(H25)))*H26</f>
        <v>0</v>
      </c>
    </row>
    <row r="27" spans="1:9" x14ac:dyDescent="0.35">
      <c r="A27" s="173" t="s">
        <v>168</v>
      </c>
      <c r="B27" s="174"/>
      <c r="C27" s="176"/>
      <c r="D27" s="71" t="s">
        <v>169</v>
      </c>
      <c r="E27" s="72"/>
      <c r="F27" s="72"/>
      <c r="G27" s="73"/>
      <c r="H27" s="74">
        <f>'PLANILHA DE CUSTO'!H101</f>
        <v>0</v>
      </c>
      <c r="I27" s="70">
        <f>((H20+I24+I24)/(1-(H25)))*H27</f>
        <v>0</v>
      </c>
    </row>
    <row r="28" spans="1:9" ht="25" x14ac:dyDescent="0.35">
      <c r="A28" s="173" t="s">
        <v>170</v>
      </c>
      <c r="B28" s="174"/>
      <c r="C28" s="75" t="s">
        <v>171</v>
      </c>
      <c r="D28" s="71" t="s">
        <v>172</v>
      </c>
      <c r="E28" s="72"/>
      <c r="F28" s="72"/>
      <c r="G28" s="73"/>
      <c r="H28" s="69">
        <f>'PLANILHA DE CUSTO'!H103</f>
        <v>0</v>
      </c>
      <c r="I28" s="70">
        <f>((H20+I23+I24)/(1-(H25)))*H28</f>
        <v>0</v>
      </c>
    </row>
    <row r="29" spans="1:9" x14ac:dyDescent="0.35">
      <c r="A29" s="190" t="s">
        <v>173</v>
      </c>
      <c r="B29" s="191"/>
      <c r="C29" s="191"/>
      <c r="D29" s="191"/>
      <c r="E29" s="191"/>
      <c r="F29" s="191"/>
      <c r="G29" s="192"/>
      <c r="H29" s="76">
        <f>H23+H24+H26+H27+H28</f>
        <v>0</v>
      </c>
      <c r="I29" s="77">
        <f>SUM(I23:I28)</f>
        <v>0</v>
      </c>
    </row>
    <row r="30" spans="1:9" x14ac:dyDescent="0.35">
      <c r="A30" s="160" t="s">
        <v>174</v>
      </c>
      <c r="B30" s="161"/>
      <c r="C30" s="161"/>
      <c r="D30" s="161"/>
      <c r="E30" s="161"/>
      <c r="F30" s="161"/>
      <c r="G30" s="161"/>
      <c r="H30" s="161"/>
      <c r="I30" s="162"/>
    </row>
    <row r="31" spans="1:9" x14ac:dyDescent="0.35">
      <c r="A31" s="193" t="s">
        <v>175</v>
      </c>
      <c r="B31" s="194"/>
      <c r="C31" s="194"/>
      <c r="D31" s="194"/>
      <c r="E31" s="194"/>
      <c r="F31" s="194"/>
      <c r="G31" s="194"/>
      <c r="H31" s="194"/>
      <c r="I31" s="195"/>
    </row>
    <row r="32" spans="1:9" ht="33.75" customHeight="1" x14ac:dyDescent="0.35">
      <c r="A32" s="190" t="s">
        <v>176</v>
      </c>
      <c r="B32" s="191"/>
      <c r="C32" s="191"/>
      <c r="D32" s="191"/>
      <c r="E32" s="191"/>
      <c r="F32" s="191"/>
      <c r="G32" s="192"/>
      <c r="H32" s="196" t="s">
        <v>8</v>
      </c>
      <c r="I32" s="197"/>
    </row>
    <row r="33" spans="1:9" x14ac:dyDescent="0.35">
      <c r="A33" s="78" t="s">
        <v>1</v>
      </c>
      <c r="B33" s="198" t="s">
        <v>181</v>
      </c>
      <c r="C33" s="198"/>
      <c r="D33" s="198"/>
      <c r="E33" s="198"/>
      <c r="F33" s="198"/>
      <c r="G33" s="198"/>
      <c r="H33" s="199">
        <f>H19+(H19/H20)*I29</f>
        <v>250</v>
      </c>
      <c r="I33" s="199"/>
    </row>
    <row r="34" spans="1:9" x14ac:dyDescent="0.35">
      <c r="A34" s="79" t="s">
        <v>3</v>
      </c>
      <c r="B34" s="200" t="s">
        <v>182</v>
      </c>
      <c r="C34" s="200"/>
      <c r="D34" s="200"/>
      <c r="E34" s="200"/>
      <c r="F34" s="200"/>
      <c r="G34" s="200"/>
      <c r="H34" s="201">
        <v>5</v>
      </c>
      <c r="I34" s="201"/>
    </row>
    <row r="35" spans="1:9" x14ac:dyDescent="0.35">
      <c r="A35" s="202" t="s">
        <v>183</v>
      </c>
      <c r="B35" s="202"/>
      <c r="C35" s="202"/>
      <c r="D35" s="202"/>
      <c r="E35" s="202"/>
      <c r="F35" s="202"/>
      <c r="G35" s="202"/>
      <c r="H35" s="203">
        <f>H33*H34</f>
        <v>1250</v>
      </c>
      <c r="I35" s="204"/>
    </row>
  </sheetData>
  <mergeCells count="53">
    <mergeCell ref="A1:I1"/>
    <mergeCell ref="A2:I2"/>
    <mergeCell ref="B3:F3"/>
    <mergeCell ref="G3:I3"/>
    <mergeCell ref="B4:F4"/>
    <mergeCell ref="G4:I4"/>
    <mergeCell ref="B13:G13"/>
    <mergeCell ref="H13:I13"/>
    <mergeCell ref="B5:F5"/>
    <mergeCell ref="G5:I5"/>
    <mergeCell ref="B6:F6"/>
    <mergeCell ref="G6:I6"/>
    <mergeCell ref="A7:I7"/>
    <mergeCell ref="B8:G8"/>
    <mergeCell ref="H8:I8"/>
    <mergeCell ref="B9:G9"/>
    <mergeCell ref="H9:I9"/>
    <mergeCell ref="A10:I10"/>
    <mergeCell ref="A11:I11"/>
    <mergeCell ref="A12:I12"/>
    <mergeCell ref="B14:G14"/>
    <mergeCell ref="H14:I14"/>
    <mergeCell ref="B15:G15"/>
    <mergeCell ref="H15:I15"/>
    <mergeCell ref="B16:G16"/>
    <mergeCell ref="H16:I16"/>
    <mergeCell ref="B17:G17"/>
    <mergeCell ref="H17:I17"/>
    <mergeCell ref="A18:I18"/>
    <mergeCell ref="B19:G19"/>
    <mergeCell ref="H19:I19"/>
    <mergeCell ref="A29:G29"/>
    <mergeCell ref="A20:G20"/>
    <mergeCell ref="H20:I20"/>
    <mergeCell ref="A21:I21"/>
    <mergeCell ref="B22:G22"/>
    <mergeCell ref="B23:G23"/>
    <mergeCell ref="B24:G24"/>
    <mergeCell ref="B25:G25"/>
    <mergeCell ref="A26:B26"/>
    <mergeCell ref="C26:C27"/>
    <mergeCell ref="A27:B27"/>
    <mergeCell ref="A28:B28"/>
    <mergeCell ref="B34:G34"/>
    <mergeCell ref="H34:I34"/>
    <mergeCell ref="A35:G35"/>
    <mergeCell ref="H35:I35"/>
    <mergeCell ref="A30:I30"/>
    <mergeCell ref="A31:I31"/>
    <mergeCell ref="A32:G32"/>
    <mergeCell ref="H32:I32"/>
    <mergeCell ref="B33:G33"/>
    <mergeCell ref="H33:I3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A7" sqref="A7"/>
    </sheetView>
  </sheetViews>
  <sheetFormatPr defaultColWidth="66.54296875" defaultRowHeight="15.5" x14ac:dyDescent="0.35"/>
  <cols>
    <col min="1" max="1" width="96.1796875" style="39" bestFit="1" customWidth="1"/>
    <col min="2" max="2" width="16" style="39" bestFit="1" customWidth="1"/>
    <col min="3" max="3" width="20.7265625" style="39" bestFit="1" customWidth="1"/>
    <col min="4" max="4" width="17" style="39" bestFit="1" customWidth="1"/>
    <col min="5" max="5" width="8.26953125" style="39" bestFit="1" customWidth="1"/>
    <col min="6" max="6" width="16.1796875" style="39" bestFit="1" customWidth="1"/>
    <col min="7" max="7" width="23.1796875" style="39" bestFit="1" customWidth="1"/>
    <col min="8" max="8" width="10.54296875" style="39" customWidth="1"/>
    <col min="9" max="9" width="6.81640625" style="39" bestFit="1" customWidth="1"/>
    <col min="10" max="10" width="13.26953125" style="39" bestFit="1" customWidth="1"/>
    <col min="11" max="16384" width="66.54296875" style="39"/>
  </cols>
  <sheetData>
    <row r="1" spans="1:6" x14ac:dyDescent="0.35">
      <c r="A1" s="205" t="s">
        <v>204</v>
      </c>
      <c r="B1" s="205"/>
      <c r="C1" s="205"/>
      <c r="D1" s="205"/>
      <c r="E1" s="205"/>
      <c r="F1" s="205"/>
    </row>
    <row r="2" spans="1:6" x14ac:dyDescent="0.35">
      <c r="A2" s="53" t="s">
        <v>104</v>
      </c>
      <c r="B2" s="53" t="s">
        <v>101</v>
      </c>
      <c r="C2" s="54" t="s">
        <v>107</v>
      </c>
      <c r="D2" s="54" t="s">
        <v>102</v>
      </c>
      <c r="E2" s="54" t="s">
        <v>140</v>
      </c>
      <c r="F2" s="54" t="s">
        <v>103</v>
      </c>
    </row>
    <row r="3" spans="1:6" x14ac:dyDescent="0.35">
      <c r="A3" s="55" t="s">
        <v>199</v>
      </c>
      <c r="B3" s="56">
        <v>2</v>
      </c>
      <c r="C3" s="57">
        <v>0</v>
      </c>
      <c r="D3" s="58">
        <f>B3*C3</f>
        <v>0</v>
      </c>
      <c r="E3" s="206">
        <v>12</v>
      </c>
      <c r="F3" s="58">
        <f>D3/E3</f>
        <v>0</v>
      </c>
    </row>
    <row r="4" spans="1:6" x14ac:dyDescent="0.35">
      <c r="A4" s="55" t="s">
        <v>200</v>
      </c>
      <c r="B4" s="56">
        <v>2</v>
      </c>
      <c r="C4" s="57">
        <v>0</v>
      </c>
      <c r="D4" s="58">
        <f t="shared" ref="D4:D7" si="0">B4*C4</f>
        <v>0</v>
      </c>
      <c r="E4" s="206"/>
      <c r="F4" s="58">
        <f>D4/E3</f>
        <v>0</v>
      </c>
    </row>
    <row r="5" spans="1:6" x14ac:dyDescent="0.35">
      <c r="A5" s="55" t="s">
        <v>201</v>
      </c>
      <c r="B5" s="56">
        <v>2</v>
      </c>
      <c r="C5" s="57">
        <v>0</v>
      </c>
      <c r="D5" s="58">
        <f t="shared" si="0"/>
        <v>0</v>
      </c>
      <c r="E5" s="206"/>
      <c r="F5" s="58">
        <f>D5/E3</f>
        <v>0</v>
      </c>
    </row>
    <row r="6" spans="1:6" x14ac:dyDescent="0.35">
      <c r="A6" s="55" t="s">
        <v>202</v>
      </c>
      <c r="B6" s="56">
        <v>2</v>
      </c>
      <c r="C6" s="57">
        <v>0</v>
      </c>
      <c r="D6" s="58">
        <f t="shared" si="0"/>
        <v>0</v>
      </c>
      <c r="E6" s="206"/>
      <c r="F6" s="58">
        <f>D6/E3</f>
        <v>0</v>
      </c>
    </row>
    <row r="7" spans="1:6" x14ac:dyDescent="0.35">
      <c r="A7" s="55" t="s">
        <v>141</v>
      </c>
      <c r="B7" s="56">
        <v>1</v>
      </c>
      <c r="C7" s="57">
        <v>0</v>
      </c>
      <c r="D7" s="58">
        <f t="shared" si="0"/>
        <v>0</v>
      </c>
      <c r="E7" s="206"/>
      <c r="F7" s="58">
        <f>D7/E3</f>
        <v>0</v>
      </c>
    </row>
    <row r="8" spans="1:6" x14ac:dyDescent="0.35">
      <c r="A8" s="207" t="s">
        <v>102</v>
      </c>
      <c r="B8" s="207"/>
      <c r="C8" s="207"/>
      <c r="D8" s="207"/>
      <c r="E8" s="207"/>
      <c r="F8" s="59">
        <f>SUM(F3:F7)</f>
        <v>0</v>
      </c>
    </row>
    <row r="9" spans="1:6" x14ac:dyDescent="0.35">
      <c r="A9" s="60"/>
      <c r="B9" s="60"/>
      <c r="C9" s="60"/>
      <c r="D9" s="60"/>
      <c r="E9" s="60"/>
      <c r="F9" s="60"/>
    </row>
    <row r="10" spans="1:6" x14ac:dyDescent="0.35">
      <c r="A10" s="61" t="s">
        <v>142</v>
      </c>
      <c r="B10" s="62">
        <f>F8</f>
        <v>0</v>
      </c>
    </row>
  </sheetData>
  <mergeCells count="3">
    <mergeCell ref="A1:F1"/>
    <mergeCell ref="E3:E7"/>
    <mergeCell ref="A8:E8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PROPOSTA</vt:lpstr>
      <vt:lpstr>PLANILHA DE CUSTO</vt:lpstr>
      <vt:lpstr>DIÁRIAS NO ESTADO</vt:lpstr>
      <vt:lpstr>DIÁRIAS FORA DO ESTADO</vt:lpstr>
      <vt:lpstr>UNIFORMES</vt:lpstr>
      <vt:lpstr>'PLANILHA DE CUSTO'!Area_de_impressao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SRTE/AC - Sender S. Melo Saturnilho</cp:lastModifiedBy>
  <cp:lastPrinted>2023-10-06T14:17:53Z</cp:lastPrinted>
  <dcterms:created xsi:type="dcterms:W3CDTF">2021-02-26T14:26:04Z</dcterms:created>
  <dcterms:modified xsi:type="dcterms:W3CDTF">2023-12-04T16:37:44Z</dcterms:modified>
</cp:coreProperties>
</file>